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설계\2026년\충청북도\260512_2026년 이월 숯체화 무장애 나눔길 조성사업(괴산)\작업파일\260512_실시설계\"/>
    </mc:Choice>
  </mc:AlternateContent>
  <xr:revisionPtr revIDLastSave="0" documentId="13_ncr:1_{2BAF8E0D-7B54-4C43-9FDC-A1AD28B13BFA}" xr6:coauthVersionLast="47" xr6:coauthVersionMax="47" xr10:uidLastSave="{00000000-0000-0000-0000-000000000000}"/>
  <bookViews>
    <workbookView xWindow="-28920" yWindow="-120" windowWidth="29040" windowHeight="15720" tabRatio="950" firstSheet="5" activeTab="5" xr2:uid="{00000000-000D-0000-FFFF-FFFF00000000}"/>
  </bookViews>
  <sheets>
    <sheet name="중량계산" sheetId="146" state="hidden" r:id="rId1"/>
    <sheet name="강관추가자제" sheetId="138" state="hidden" r:id="rId2"/>
    <sheet name="집계표" sheetId="89" state="hidden" r:id="rId3"/>
    <sheet name="A-type" sheetId="126" state="hidden" r:id="rId4"/>
    <sheet name=" B-type" sheetId="130" state="hidden" r:id="rId5"/>
    <sheet name="계단데크A" sheetId="121" r:id="rId6"/>
    <sheet name="전망데크" sheetId="132" state="hidden" r:id="rId7"/>
    <sheet name="비가림시설" sheetId="134" state="hidden" r:id="rId8"/>
    <sheet name="쉼터(기존)" sheetId="131" state="hidden" r:id="rId9"/>
  </sheets>
  <externalReferences>
    <externalReference r:id="rId10"/>
  </externalReferences>
  <definedNames>
    <definedName name="__ahn100" localSheetId="4" hidden="1">#REF!</definedName>
    <definedName name="__ahn100" localSheetId="3" hidden="1">#REF!</definedName>
    <definedName name="__ahn100" localSheetId="1" hidden="1">#REF!</definedName>
    <definedName name="__ahn100" localSheetId="5" hidden="1">#REF!</definedName>
    <definedName name="__ahn100" localSheetId="7" hidden="1">#REF!</definedName>
    <definedName name="__ahn100" localSheetId="8" hidden="1">#REF!</definedName>
    <definedName name="__ahn100" localSheetId="6" hidden="1">#REF!</definedName>
    <definedName name="__ahn100" localSheetId="0" hidden="1">#REF!</definedName>
    <definedName name="__ahn100" hidden="1">#REF!</definedName>
    <definedName name="__ahn30" localSheetId="4" hidden="1">#REF!</definedName>
    <definedName name="__ahn30" localSheetId="3" hidden="1">#REF!</definedName>
    <definedName name="__ahn30" localSheetId="1" hidden="1">#REF!</definedName>
    <definedName name="__ahn30" localSheetId="5" hidden="1">#REF!</definedName>
    <definedName name="__ahn30" localSheetId="7" hidden="1">#REF!</definedName>
    <definedName name="__ahn30" localSheetId="8" hidden="1">#REF!</definedName>
    <definedName name="__ahn30" localSheetId="6" hidden="1">#REF!</definedName>
    <definedName name="__ahn30" localSheetId="0" hidden="1">#REF!</definedName>
    <definedName name="__ahn30" hidden="1">#REF!</definedName>
    <definedName name="__ahn35" localSheetId="4" hidden="1">#REF!</definedName>
    <definedName name="__ahn35" localSheetId="3" hidden="1">#REF!</definedName>
    <definedName name="__ahn35" localSheetId="1" hidden="1">#REF!</definedName>
    <definedName name="__ahn35" localSheetId="7" hidden="1">#REF!</definedName>
    <definedName name="__ahn35" localSheetId="8" hidden="1">#REF!</definedName>
    <definedName name="__ahn35" localSheetId="6" hidden="1">#REF!</definedName>
    <definedName name="__ahn35" localSheetId="0" hidden="1">#REF!</definedName>
    <definedName name="__ahn35" hidden="1">#REF!</definedName>
    <definedName name="__IntlFixup" hidden="1">TRUE</definedName>
    <definedName name="_1_0_0_F" hidden="1">#REF!</definedName>
    <definedName name="_19q45_" localSheetId="4" hidden="1">{"'용역비'!$A$4:$C$8"}</definedName>
    <definedName name="_19q45_" localSheetId="3" hidden="1">{"'용역비'!$A$4:$C$8"}</definedName>
    <definedName name="_19q45_" localSheetId="1" hidden="1">{"'용역비'!$A$4:$C$8"}</definedName>
    <definedName name="_19q45_" localSheetId="5" hidden="1">{"'용역비'!$A$4:$C$8"}</definedName>
    <definedName name="_19q45_" localSheetId="7" hidden="1">{"'용역비'!$A$4:$C$8"}</definedName>
    <definedName name="_19q45_" localSheetId="8" hidden="1">{"'용역비'!$A$4:$C$8"}</definedName>
    <definedName name="_19q45_" localSheetId="6" hidden="1">{"'용역비'!$A$4:$C$8"}</definedName>
    <definedName name="_19q45_" localSheetId="0" hidden="1">{"'용역비'!$A$4:$C$8"}</definedName>
    <definedName name="_19q45_" hidden="1">{"'용역비'!$A$4:$C$8"}</definedName>
    <definedName name="_2_0_0_F" hidden="1">#REF!</definedName>
    <definedName name="_2q45_" localSheetId="4" hidden="1">{"'용역비'!$A$4:$C$8"}</definedName>
    <definedName name="_2q45_" localSheetId="3" hidden="1">{"'용역비'!$A$4:$C$8"}</definedName>
    <definedName name="_2q45_" localSheetId="1" hidden="1">{"'용역비'!$A$4:$C$8"}</definedName>
    <definedName name="_2q45_" localSheetId="5" hidden="1">{"'용역비'!$A$4:$C$8"}</definedName>
    <definedName name="_2q45_" localSheetId="7" hidden="1">{"'용역비'!$A$4:$C$8"}</definedName>
    <definedName name="_2q45_" localSheetId="8" hidden="1">{"'용역비'!$A$4:$C$8"}</definedName>
    <definedName name="_2q45_" localSheetId="6" hidden="1">{"'용역비'!$A$4:$C$8"}</definedName>
    <definedName name="_2q45_" localSheetId="0" hidden="1">{"'용역비'!$A$4:$C$8"}</definedName>
    <definedName name="_2q45_" hidden="1">{"'용역비'!$A$4:$C$8"}</definedName>
    <definedName name="_6q45_" localSheetId="4" hidden="1">{"'용역비'!$A$4:$C$8"}</definedName>
    <definedName name="_6q45_" localSheetId="3" hidden="1">{"'용역비'!$A$4:$C$8"}</definedName>
    <definedName name="_6q45_" localSheetId="1" hidden="1">{"'용역비'!$A$4:$C$8"}</definedName>
    <definedName name="_6q45_" localSheetId="5" hidden="1">{"'용역비'!$A$4:$C$8"}</definedName>
    <definedName name="_6q45_" localSheetId="7" hidden="1">{"'용역비'!$A$4:$C$8"}</definedName>
    <definedName name="_6q45_" localSheetId="8" hidden="1">{"'용역비'!$A$4:$C$8"}</definedName>
    <definedName name="_6q45_" localSheetId="6" hidden="1">{"'용역비'!$A$4:$C$8"}</definedName>
    <definedName name="_6q45_" localSheetId="0" hidden="1">{"'용역비'!$A$4:$C$8"}</definedName>
    <definedName name="_6q45_" hidden="1">{"'용역비'!$A$4:$C$8"}</definedName>
    <definedName name="_ahn100" hidden="1">#REF!</definedName>
    <definedName name="_ahn30" hidden="1">#REF!</definedName>
    <definedName name="_ahn35" hidden="1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kfkf" hidden="1">#REF!</definedName>
    <definedName name="_Order1" hidden="1">255</definedName>
    <definedName name="_Order2" hidden="1">255</definedName>
    <definedName name="_Parse_Out" hidden="1">#REF!</definedName>
    <definedName name="_q45" localSheetId="4" hidden="1">{"'용역비'!$A$4:$C$8"}</definedName>
    <definedName name="_q45" localSheetId="3" hidden="1">{"'용역비'!$A$4:$C$8"}</definedName>
    <definedName name="_q45" localSheetId="1" hidden="1">{"'용역비'!$A$4:$C$8"}</definedName>
    <definedName name="_q45" localSheetId="5" hidden="1">{"'용역비'!$A$4:$C$8"}</definedName>
    <definedName name="_q45" localSheetId="7" hidden="1">{"'용역비'!$A$4:$C$8"}</definedName>
    <definedName name="_q45" localSheetId="8" hidden="1">{"'용역비'!$A$4:$C$8"}</definedName>
    <definedName name="_q45" localSheetId="6" hidden="1">{"'용역비'!$A$4:$C$8"}</definedName>
    <definedName name="_q45" localSheetId="0" hidden="1">{"'용역비'!$A$4:$C$8"}</definedName>
    <definedName name="_q45" hidden="1">{"'용역비'!$A$4:$C$8"}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재ㅐ햐" hidden="1">#REF!</definedName>
    <definedName name="AccessDatabase" hidden="1">"D:\공무jaje\98년품의-수불\98146.mdb"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s" hidden="1">#REF!</definedName>
    <definedName name="cgmh" localSheetId="4" hidden="1">{"'용역비'!$A$4:$C$8"}</definedName>
    <definedName name="cgmh" localSheetId="3" hidden="1">{"'용역비'!$A$4:$C$8"}</definedName>
    <definedName name="cgmh" localSheetId="1" hidden="1">{"'용역비'!$A$4:$C$8"}</definedName>
    <definedName name="cgmh" localSheetId="5" hidden="1">{"'용역비'!$A$4:$C$8"}</definedName>
    <definedName name="cgmh" localSheetId="7" hidden="1">{"'용역비'!$A$4:$C$8"}</definedName>
    <definedName name="cgmh" localSheetId="8" hidden="1">{"'용역비'!$A$4:$C$8"}</definedName>
    <definedName name="cgmh" localSheetId="6" hidden="1">{"'용역비'!$A$4:$C$8"}</definedName>
    <definedName name="cgmh" localSheetId="0" hidden="1">{"'용역비'!$A$4:$C$8"}</definedName>
    <definedName name="cgmh" hidden="1">{"'용역비'!$A$4:$C$8"}</definedName>
    <definedName name="dataww" hidden="1">#REF!</definedName>
    <definedName name="ddddd" hidden="1">#REF!</definedName>
    <definedName name="dhj" localSheetId="4" hidden="1">{"'용역비'!$A$4:$C$8"}</definedName>
    <definedName name="dhj" localSheetId="3" hidden="1">{"'용역비'!$A$4:$C$8"}</definedName>
    <definedName name="dhj" localSheetId="1" hidden="1">{"'용역비'!$A$4:$C$8"}</definedName>
    <definedName name="dhj" localSheetId="5" hidden="1">{"'용역비'!$A$4:$C$8"}</definedName>
    <definedName name="dhj" localSheetId="7" hidden="1">{"'용역비'!$A$4:$C$8"}</definedName>
    <definedName name="dhj" localSheetId="8" hidden="1">{"'용역비'!$A$4:$C$8"}</definedName>
    <definedName name="dhj" localSheetId="6" hidden="1">{"'용역비'!$A$4:$C$8"}</definedName>
    <definedName name="dhj" localSheetId="0" hidden="1">{"'용역비'!$A$4:$C$8"}</definedName>
    <definedName name="dhj" hidden="1">{"'용역비'!$A$4:$C$8"}</definedName>
    <definedName name="DW" localSheetId="4" hidden="1">{"'용역비'!$A$4:$C$8"}</definedName>
    <definedName name="DW" localSheetId="3" hidden="1">{"'용역비'!$A$4:$C$8"}</definedName>
    <definedName name="DW" localSheetId="1" hidden="1">{"'용역비'!$A$4:$C$8"}</definedName>
    <definedName name="DW" localSheetId="5" hidden="1">{"'용역비'!$A$4:$C$8"}</definedName>
    <definedName name="DW" localSheetId="7" hidden="1">{"'용역비'!$A$4:$C$8"}</definedName>
    <definedName name="DW" localSheetId="8" hidden="1">{"'용역비'!$A$4:$C$8"}</definedName>
    <definedName name="DW" localSheetId="6" hidden="1">{"'용역비'!$A$4:$C$8"}</definedName>
    <definedName name="DW" localSheetId="0" hidden="1">{"'용역비'!$A$4:$C$8"}</definedName>
    <definedName name="DW" hidden="1">{"'용역비'!$A$4:$C$8"}</definedName>
    <definedName name="EFG" localSheetId="4" hidden="1">{"'용역비'!$A$4:$C$8"}</definedName>
    <definedName name="EFG" localSheetId="3" hidden="1">{"'용역비'!$A$4:$C$8"}</definedName>
    <definedName name="EFG" localSheetId="1" hidden="1">{"'용역비'!$A$4:$C$8"}</definedName>
    <definedName name="EFG" localSheetId="5" hidden="1">{"'용역비'!$A$4:$C$8"}</definedName>
    <definedName name="EFG" localSheetId="7" hidden="1">{"'용역비'!$A$4:$C$8"}</definedName>
    <definedName name="EFG" localSheetId="8" hidden="1">{"'용역비'!$A$4:$C$8"}</definedName>
    <definedName name="EFG" localSheetId="6" hidden="1">{"'용역비'!$A$4:$C$8"}</definedName>
    <definedName name="EFG" localSheetId="0" hidden="1">{"'용역비'!$A$4:$C$8"}</definedName>
    <definedName name="EFG" hidden="1">{"'용역비'!$A$4:$C$8"}</definedName>
    <definedName name="EGE" localSheetId="4" hidden="1">{"'용역비'!$A$4:$C$8"}</definedName>
    <definedName name="EGE" localSheetId="3" hidden="1">{"'용역비'!$A$4:$C$8"}</definedName>
    <definedName name="EGE" localSheetId="1" hidden="1">{"'용역비'!$A$4:$C$8"}</definedName>
    <definedName name="EGE" localSheetId="5" hidden="1">{"'용역비'!$A$4:$C$8"}</definedName>
    <definedName name="EGE" localSheetId="7" hidden="1">{"'용역비'!$A$4:$C$8"}</definedName>
    <definedName name="EGE" localSheetId="8" hidden="1">{"'용역비'!$A$4:$C$8"}</definedName>
    <definedName name="EGE" localSheetId="6" hidden="1">{"'용역비'!$A$4:$C$8"}</definedName>
    <definedName name="EGE" localSheetId="0" hidden="1">{"'용역비'!$A$4:$C$8"}</definedName>
    <definedName name="EGE" hidden="1">{"'용역비'!$A$4:$C$8"}</definedName>
    <definedName name="ertyertye" localSheetId="4" hidden="1">{"'용역비'!$A$4:$C$8"}</definedName>
    <definedName name="ertyertye" localSheetId="3" hidden="1">{"'용역비'!$A$4:$C$8"}</definedName>
    <definedName name="ertyertye" localSheetId="1" hidden="1">{"'용역비'!$A$4:$C$8"}</definedName>
    <definedName name="ertyertye" localSheetId="5" hidden="1">{"'용역비'!$A$4:$C$8"}</definedName>
    <definedName name="ertyertye" localSheetId="7" hidden="1">{"'용역비'!$A$4:$C$8"}</definedName>
    <definedName name="ertyertye" localSheetId="8" hidden="1">{"'용역비'!$A$4:$C$8"}</definedName>
    <definedName name="ertyertye" localSheetId="6" hidden="1">{"'용역비'!$A$4:$C$8"}</definedName>
    <definedName name="ertyertye" localSheetId="0" hidden="1">{"'용역비'!$A$4:$C$8"}</definedName>
    <definedName name="ertyertye" hidden="1">{"'용역비'!$A$4:$C$8"}</definedName>
    <definedName name="ETYETY" localSheetId="4" hidden="1">{"'용역비'!$A$4:$C$8"}</definedName>
    <definedName name="ETYETY" localSheetId="3" hidden="1">{"'용역비'!$A$4:$C$8"}</definedName>
    <definedName name="ETYETY" localSheetId="1" hidden="1">{"'용역비'!$A$4:$C$8"}</definedName>
    <definedName name="ETYETY" localSheetId="5" hidden="1">{"'용역비'!$A$4:$C$8"}</definedName>
    <definedName name="ETYETY" localSheetId="7" hidden="1">{"'용역비'!$A$4:$C$8"}</definedName>
    <definedName name="ETYETY" localSheetId="8" hidden="1">{"'용역비'!$A$4:$C$8"}</definedName>
    <definedName name="ETYETY" localSheetId="6" hidden="1">{"'용역비'!$A$4:$C$8"}</definedName>
    <definedName name="ETYETY" localSheetId="0" hidden="1">{"'용역비'!$A$4:$C$8"}</definedName>
    <definedName name="ETYETY" hidden="1">{"'용역비'!$A$4:$C$8"}</definedName>
    <definedName name="etyj" localSheetId="4" hidden="1">{"'용역비'!$A$4:$C$8"}</definedName>
    <definedName name="etyj" localSheetId="3" hidden="1">{"'용역비'!$A$4:$C$8"}</definedName>
    <definedName name="etyj" localSheetId="1" hidden="1">{"'용역비'!$A$4:$C$8"}</definedName>
    <definedName name="etyj" localSheetId="5" hidden="1">{"'용역비'!$A$4:$C$8"}</definedName>
    <definedName name="etyj" localSheetId="7" hidden="1">{"'용역비'!$A$4:$C$8"}</definedName>
    <definedName name="etyj" localSheetId="8" hidden="1">{"'용역비'!$A$4:$C$8"}</definedName>
    <definedName name="etyj" localSheetId="6" hidden="1">{"'용역비'!$A$4:$C$8"}</definedName>
    <definedName name="etyj" localSheetId="0" hidden="1">{"'용역비'!$A$4:$C$8"}</definedName>
    <definedName name="etyj" hidden="1">{"'용역비'!$A$4:$C$8"}</definedName>
    <definedName name="etyjj" localSheetId="4" hidden="1">{"'용역비'!$A$4:$C$8"}</definedName>
    <definedName name="etyjj" localSheetId="3" hidden="1">{"'용역비'!$A$4:$C$8"}</definedName>
    <definedName name="etyjj" localSheetId="1" hidden="1">{"'용역비'!$A$4:$C$8"}</definedName>
    <definedName name="etyjj" localSheetId="5" hidden="1">{"'용역비'!$A$4:$C$8"}</definedName>
    <definedName name="etyjj" localSheetId="7" hidden="1">{"'용역비'!$A$4:$C$8"}</definedName>
    <definedName name="etyjj" localSheetId="8" hidden="1">{"'용역비'!$A$4:$C$8"}</definedName>
    <definedName name="etyjj" localSheetId="6" hidden="1">{"'용역비'!$A$4:$C$8"}</definedName>
    <definedName name="etyjj" localSheetId="0" hidden="1">{"'용역비'!$A$4:$C$8"}</definedName>
    <definedName name="etyjj" hidden="1">{"'용역비'!$A$4:$C$8"}</definedName>
    <definedName name="ETYJTYJ" localSheetId="4" hidden="1">{"'용역비'!$A$4:$C$8"}</definedName>
    <definedName name="ETYJTYJ" localSheetId="3" hidden="1">{"'용역비'!$A$4:$C$8"}</definedName>
    <definedName name="ETYJTYJ" localSheetId="1" hidden="1">{"'용역비'!$A$4:$C$8"}</definedName>
    <definedName name="ETYJTYJ" localSheetId="5" hidden="1">{"'용역비'!$A$4:$C$8"}</definedName>
    <definedName name="ETYJTYJ" localSheetId="7" hidden="1">{"'용역비'!$A$4:$C$8"}</definedName>
    <definedName name="ETYJTYJ" localSheetId="8" hidden="1">{"'용역비'!$A$4:$C$8"}</definedName>
    <definedName name="ETYJTYJ" localSheetId="6" hidden="1">{"'용역비'!$A$4:$C$8"}</definedName>
    <definedName name="ETYJTYJ" localSheetId="0" hidden="1">{"'용역비'!$A$4:$C$8"}</definedName>
    <definedName name="ETYJTYJ" hidden="1">{"'용역비'!$A$4:$C$8"}</definedName>
    <definedName name="FK" localSheetId="4" hidden="1">{"'용역비'!$A$4:$C$8"}</definedName>
    <definedName name="FK" localSheetId="3" hidden="1">{"'용역비'!$A$4:$C$8"}</definedName>
    <definedName name="FK" localSheetId="1" hidden="1">{"'용역비'!$A$4:$C$8"}</definedName>
    <definedName name="FK" localSheetId="5" hidden="1">{"'용역비'!$A$4:$C$8"}</definedName>
    <definedName name="FK" localSheetId="7" hidden="1">{"'용역비'!$A$4:$C$8"}</definedName>
    <definedName name="FK" localSheetId="8" hidden="1">{"'용역비'!$A$4:$C$8"}</definedName>
    <definedName name="FK" localSheetId="6" hidden="1">{"'용역비'!$A$4:$C$8"}</definedName>
    <definedName name="FK" localSheetId="0" hidden="1">{"'용역비'!$A$4:$C$8"}</definedName>
    <definedName name="FK" hidden="1">{"'용역비'!$A$4:$C$8"}</definedName>
    <definedName name="G" localSheetId="4" hidden="1">{"'용역비'!$A$4:$C$8"}</definedName>
    <definedName name="G" localSheetId="3" hidden="1">{"'용역비'!$A$4:$C$8"}</definedName>
    <definedName name="G" localSheetId="1" hidden="1">{"'용역비'!$A$4:$C$8"}</definedName>
    <definedName name="G" localSheetId="5" hidden="1">{"'용역비'!$A$4:$C$8"}</definedName>
    <definedName name="G" localSheetId="7" hidden="1">{"'용역비'!$A$4:$C$8"}</definedName>
    <definedName name="G" localSheetId="8" hidden="1">{"'용역비'!$A$4:$C$8"}</definedName>
    <definedName name="G" localSheetId="6" hidden="1">{"'용역비'!$A$4:$C$8"}</definedName>
    <definedName name="G" localSheetId="0" hidden="1">{"'용역비'!$A$4:$C$8"}</definedName>
    <definedName name="G" hidden="1">{"'용역비'!$A$4:$C$8"}</definedName>
    <definedName name="GEMCO" hidden="1">#REF!</definedName>
    <definedName name="grew" hidden="1">#REF!</definedName>
    <definedName name="han" hidden="1">#REF!</definedName>
    <definedName name="hardwar" hidden="1">#REF!</definedName>
    <definedName name="HHH" hidden="1">#REF!</definedName>
    <definedName name="HI_전선관" localSheetId="4">#REF!</definedName>
    <definedName name="HI_전선관" localSheetId="3">#REF!</definedName>
    <definedName name="HI_전선관" localSheetId="1">#REF!</definedName>
    <definedName name="HI_전선관" localSheetId="5">#REF!</definedName>
    <definedName name="HI_전선관" localSheetId="7">#REF!</definedName>
    <definedName name="HI_전선관" localSheetId="8">#REF!</definedName>
    <definedName name="HI_전선관" localSheetId="6">#REF!</definedName>
    <definedName name="HI_전선관" localSheetId="0">#REF!</definedName>
    <definedName name="HI_전선관" localSheetId="2">#REF!</definedName>
    <definedName name="HI_전선관">#REF!</definedName>
    <definedName name="HSR" localSheetId="4" hidden="1">{"'용역비'!$A$4:$C$8"}</definedName>
    <definedName name="HSR" localSheetId="3" hidden="1">{"'용역비'!$A$4:$C$8"}</definedName>
    <definedName name="HSR" localSheetId="1" hidden="1">{"'용역비'!$A$4:$C$8"}</definedName>
    <definedName name="HSR" localSheetId="5" hidden="1">{"'용역비'!$A$4:$C$8"}</definedName>
    <definedName name="HSR" localSheetId="7" hidden="1">{"'용역비'!$A$4:$C$8"}</definedName>
    <definedName name="HSR" localSheetId="8" hidden="1">{"'용역비'!$A$4:$C$8"}</definedName>
    <definedName name="HSR" localSheetId="6" hidden="1">{"'용역비'!$A$4:$C$8"}</definedName>
    <definedName name="HSR" localSheetId="0" hidden="1">{"'용역비'!$A$4:$C$8"}</definedName>
    <definedName name="HSR" hidden="1">{"'용역비'!$A$4:$C$8"}</definedName>
    <definedName name="HTML_CodePage" hidden="1">949</definedName>
    <definedName name="HTML_Control" localSheetId="4" hidden="1">{"'공사부문'!$A$6:$A$32"}</definedName>
    <definedName name="HTML_Control" localSheetId="3" hidden="1">{"'공사부문'!$A$6:$A$32"}</definedName>
    <definedName name="HTML_Control" localSheetId="1" hidden="1">{"'공사부문'!$A$6:$A$32"}</definedName>
    <definedName name="HTML_Control" localSheetId="5" hidden="1">{"'공사부문'!$A$6:$A$32"}</definedName>
    <definedName name="HTML_Control" localSheetId="7" hidden="1">{"'공사부문'!$A$6:$A$32"}</definedName>
    <definedName name="HTML_Control" localSheetId="8" hidden="1">{"'공사부문'!$A$6:$A$32"}</definedName>
    <definedName name="HTML_Control" localSheetId="6" hidden="1">{"'공사부문'!$A$6:$A$32"}</definedName>
    <definedName name="HTML_Control" localSheetId="0" hidden="1">{"'공사부문'!$A$6:$A$32"}</definedName>
    <definedName name="HTML_Control" hidden="1">{"'공사부문'!$A$6:$A$32"}</definedName>
    <definedName name="HTML_Description" hidden="1">""</definedName>
    <definedName name="HTML_Email" hidden="1">""</definedName>
    <definedName name="HTML_Header" hidden="1">"공사부문"</definedName>
    <definedName name="HTML_LastUpdate" hidden="1">"98-04-27"</definedName>
    <definedName name="HTML_LineAfter" hidden="1">FALSE</definedName>
    <definedName name="HTML_LineBefore" hidden="1">FALSE</definedName>
    <definedName name="HTML_Name" hidden="1">"김준곤"</definedName>
    <definedName name="HTML_OBDlg2" hidden="1">TRUE</definedName>
    <definedName name="HTML_OBDlg4" hidden="1">TRUE</definedName>
    <definedName name="HTML_OS" hidden="1">0</definedName>
    <definedName name="HTML_PathFile" hidden="1">"C:\WINNT\Profiles\Administrator\Personal\MyHTML.htm"</definedName>
    <definedName name="HTML_Title" hidden="1">"시중노임단가"</definedName>
    <definedName name="I" localSheetId="4" hidden="1">{"'용역비'!$A$4:$C$8"}</definedName>
    <definedName name="I" localSheetId="3" hidden="1">{"'용역비'!$A$4:$C$8"}</definedName>
    <definedName name="I" localSheetId="1" hidden="1">{"'용역비'!$A$4:$C$8"}</definedName>
    <definedName name="I" localSheetId="5" hidden="1">{"'용역비'!$A$4:$C$8"}</definedName>
    <definedName name="I" localSheetId="7" hidden="1">{"'용역비'!$A$4:$C$8"}</definedName>
    <definedName name="I" localSheetId="8" hidden="1">{"'용역비'!$A$4:$C$8"}</definedName>
    <definedName name="I" localSheetId="6" hidden="1">{"'용역비'!$A$4:$C$8"}</definedName>
    <definedName name="I" localSheetId="0" hidden="1">{"'용역비'!$A$4:$C$8"}</definedName>
    <definedName name="I" hidden="1">{"'용역비'!$A$4:$C$8"}</definedName>
    <definedName name="II" localSheetId="4" hidden="1">{"'용역비'!$A$4:$C$8"}</definedName>
    <definedName name="II" localSheetId="3" hidden="1">{"'용역비'!$A$4:$C$8"}</definedName>
    <definedName name="II" localSheetId="1" hidden="1">{"'용역비'!$A$4:$C$8"}</definedName>
    <definedName name="II" localSheetId="5" hidden="1">{"'용역비'!$A$4:$C$8"}</definedName>
    <definedName name="II" localSheetId="7" hidden="1">{"'용역비'!$A$4:$C$8"}</definedName>
    <definedName name="II" localSheetId="8" hidden="1">{"'용역비'!$A$4:$C$8"}</definedName>
    <definedName name="II" localSheetId="6" hidden="1">{"'용역비'!$A$4:$C$8"}</definedName>
    <definedName name="II" localSheetId="0" hidden="1">{"'용역비'!$A$4:$C$8"}</definedName>
    <definedName name="II" hidden="1">{"'용역비'!$A$4:$C$8"}</definedName>
    <definedName name="IIII" localSheetId="4" hidden="1">{"'용역비'!$A$4:$C$8"}</definedName>
    <definedName name="IIII" localSheetId="3" hidden="1">{"'용역비'!$A$4:$C$8"}</definedName>
    <definedName name="IIII" localSheetId="1" hidden="1">{"'용역비'!$A$4:$C$8"}</definedName>
    <definedName name="IIII" localSheetId="5" hidden="1">{"'용역비'!$A$4:$C$8"}</definedName>
    <definedName name="IIII" localSheetId="7" hidden="1">{"'용역비'!$A$4:$C$8"}</definedName>
    <definedName name="IIII" localSheetId="8" hidden="1">{"'용역비'!$A$4:$C$8"}</definedName>
    <definedName name="IIII" localSheetId="6" hidden="1">{"'용역비'!$A$4:$C$8"}</definedName>
    <definedName name="IIII" localSheetId="0" hidden="1">{"'용역비'!$A$4:$C$8"}</definedName>
    <definedName name="IIII" hidden="1">{"'용역비'!$A$4:$C$8"}</definedName>
    <definedName name="IIIII" localSheetId="4" hidden="1">{"'용역비'!$A$4:$C$8"}</definedName>
    <definedName name="IIIII" localSheetId="3" hidden="1">{"'용역비'!$A$4:$C$8"}</definedName>
    <definedName name="IIIII" localSheetId="1" hidden="1">{"'용역비'!$A$4:$C$8"}</definedName>
    <definedName name="IIIII" localSheetId="5" hidden="1">{"'용역비'!$A$4:$C$8"}</definedName>
    <definedName name="IIIII" localSheetId="7" hidden="1">{"'용역비'!$A$4:$C$8"}</definedName>
    <definedName name="IIIII" localSheetId="8" hidden="1">{"'용역비'!$A$4:$C$8"}</definedName>
    <definedName name="IIIII" localSheetId="6" hidden="1">{"'용역비'!$A$4:$C$8"}</definedName>
    <definedName name="IIIII" localSheetId="0" hidden="1">{"'용역비'!$A$4:$C$8"}</definedName>
    <definedName name="IIIII" hidden="1">{"'용역비'!$A$4:$C$8"}</definedName>
    <definedName name="IOI" localSheetId="4" hidden="1">{"'용역비'!$A$4:$C$8"}</definedName>
    <definedName name="IOI" localSheetId="3" hidden="1">{"'용역비'!$A$4:$C$8"}</definedName>
    <definedName name="IOI" localSheetId="1" hidden="1">{"'용역비'!$A$4:$C$8"}</definedName>
    <definedName name="IOI" localSheetId="5" hidden="1">{"'용역비'!$A$4:$C$8"}</definedName>
    <definedName name="IOI" localSheetId="7" hidden="1">{"'용역비'!$A$4:$C$8"}</definedName>
    <definedName name="IOI" localSheetId="8" hidden="1">{"'용역비'!$A$4:$C$8"}</definedName>
    <definedName name="IOI" localSheetId="6" hidden="1">{"'용역비'!$A$4:$C$8"}</definedName>
    <definedName name="IOI" localSheetId="0" hidden="1">{"'용역비'!$A$4:$C$8"}</definedName>
    <definedName name="IOI" hidden="1">{"'용역비'!$A$4:$C$8"}</definedName>
    <definedName name="J" localSheetId="4" hidden="1">{"'용역비'!$A$4:$C$8"}</definedName>
    <definedName name="J" localSheetId="3" hidden="1">{"'용역비'!$A$4:$C$8"}</definedName>
    <definedName name="J" localSheetId="1" hidden="1">{"'용역비'!$A$4:$C$8"}</definedName>
    <definedName name="J" localSheetId="5" hidden="1">{"'용역비'!$A$4:$C$8"}</definedName>
    <definedName name="J" localSheetId="7" hidden="1">{"'용역비'!$A$4:$C$8"}</definedName>
    <definedName name="J" localSheetId="8" hidden="1">{"'용역비'!$A$4:$C$8"}</definedName>
    <definedName name="J" localSheetId="6" hidden="1">{"'용역비'!$A$4:$C$8"}</definedName>
    <definedName name="J" localSheetId="0" hidden="1">{"'용역비'!$A$4:$C$8"}</definedName>
    <definedName name="J" hidden="1">{"'용역비'!$A$4:$C$8"}</definedName>
    <definedName name="ktf" hidden="1">#REF!</definedName>
    <definedName name="kty" hidden="1">#REF!</definedName>
    <definedName name="li" localSheetId="4" hidden="1">{"'용역비'!$A$4:$C$8"}</definedName>
    <definedName name="li" localSheetId="3" hidden="1">{"'용역비'!$A$4:$C$8"}</definedName>
    <definedName name="li" localSheetId="1" hidden="1">{"'용역비'!$A$4:$C$8"}</definedName>
    <definedName name="li" localSheetId="5" hidden="1">{"'용역비'!$A$4:$C$8"}</definedName>
    <definedName name="li" localSheetId="7" hidden="1">{"'용역비'!$A$4:$C$8"}</definedName>
    <definedName name="li" localSheetId="8" hidden="1">{"'용역비'!$A$4:$C$8"}</definedName>
    <definedName name="li" localSheetId="6" hidden="1">{"'용역비'!$A$4:$C$8"}</definedName>
    <definedName name="li" localSheetId="0" hidden="1">{"'용역비'!$A$4:$C$8"}</definedName>
    <definedName name="li" hidden="1">{"'용역비'!$A$4:$C$8"}</definedName>
    <definedName name="OIL" localSheetId="4" hidden="1">{"'용역비'!$A$4:$C$8"}</definedName>
    <definedName name="OIL" localSheetId="3" hidden="1">{"'용역비'!$A$4:$C$8"}</definedName>
    <definedName name="OIL" localSheetId="1" hidden="1">{"'용역비'!$A$4:$C$8"}</definedName>
    <definedName name="OIL" localSheetId="5" hidden="1">{"'용역비'!$A$4:$C$8"}</definedName>
    <definedName name="OIL" localSheetId="7" hidden="1">{"'용역비'!$A$4:$C$8"}</definedName>
    <definedName name="OIL" localSheetId="8" hidden="1">{"'용역비'!$A$4:$C$8"}</definedName>
    <definedName name="OIL" localSheetId="6" hidden="1">{"'용역비'!$A$4:$C$8"}</definedName>
    <definedName name="OIL" localSheetId="0" hidden="1">{"'용역비'!$A$4:$C$8"}</definedName>
    <definedName name="OIL" hidden="1">{"'용역비'!$A$4:$C$8"}</definedName>
    <definedName name="parse_ouut" hidden="1">#REF!</definedName>
    <definedName name="_xlnm.Print_Area" localSheetId="4">' B-type'!$A$1:$J$123</definedName>
    <definedName name="_xlnm.Print_Area" localSheetId="3">'A-type'!$A$1:$J$131</definedName>
    <definedName name="_xlnm.Print_Area" localSheetId="1">강관추가자제!$A$1:$J$63</definedName>
    <definedName name="_xlnm.Print_Area" localSheetId="5">계단데크A!$A$1:$J$93</definedName>
    <definedName name="_xlnm.Print_Area" localSheetId="7">비가림시설!$A$1:$J$82</definedName>
    <definedName name="_xlnm.Print_Area" localSheetId="8">'쉼터(기존)'!$A$1:$J$109</definedName>
    <definedName name="_xlnm.Print_Area" localSheetId="6">전망데크!$A$1:$J$112</definedName>
    <definedName name="_xlnm.Print_Area" localSheetId="0">중량계산!$A$1:$J$62</definedName>
    <definedName name="_xlnm.Print_Area" localSheetId="2">집계표!$A$1:$P$92</definedName>
    <definedName name="_xlnm.Print_Area">#REF!</definedName>
    <definedName name="_xlnm.Print_Titles" localSheetId="4">#REF!</definedName>
    <definedName name="_xlnm.Print_Titles" localSheetId="3">#REF!</definedName>
    <definedName name="_xlnm.Print_Titles" localSheetId="1">#REF!</definedName>
    <definedName name="_xlnm.Print_Titles" localSheetId="5">#REF!</definedName>
    <definedName name="_xlnm.Print_Titles" localSheetId="7">#REF!</definedName>
    <definedName name="_xlnm.Print_Titles" localSheetId="8">#REF!</definedName>
    <definedName name="_xlnm.Print_Titles" localSheetId="6">#REF!</definedName>
    <definedName name="_xlnm.Print_Titles" localSheetId="0">#REF!</definedName>
    <definedName name="_xlnm.Print_Titles" localSheetId="2">집계표!$3:$3</definedName>
    <definedName name="_xlnm.Print_Titles">#REF!</definedName>
    <definedName name="q234562456" localSheetId="4" hidden="1">{"'용역비'!$A$4:$C$8"}</definedName>
    <definedName name="q234562456" localSheetId="3" hidden="1">{"'용역비'!$A$4:$C$8"}</definedName>
    <definedName name="q234562456" localSheetId="1" hidden="1">{"'용역비'!$A$4:$C$8"}</definedName>
    <definedName name="q234562456" localSheetId="5" hidden="1">{"'용역비'!$A$4:$C$8"}</definedName>
    <definedName name="q234562456" localSheetId="7" hidden="1">{"'용역비'!$A$4:$C$8"}</definedName>
    <definedName name="q234562456" localSheetId="8" hidden="1">{"'용역비'!$A$4:$C$8"}</definedName>
    <definedName name="q234562456" localSheetId="6" hidden="1">{"'용역비'!$A$4:$C$8"}</definedName>
    <definedName name="q234562456" localSheetId="0" hidden="1">{"'용역비'!$A$4:$C$8"}</definedName>
    <definedName name="q234562456" hidden="1">{"'용역비'!$A$4:$C$8"}</definedName>
    <definedName name="qq" hidden="1">#REF!</definedName>
    <definedName name="QWS" hidden="1">#REF!</definedName>
    <definedName name="qyk" localSheetId="4" hidden="1">{"'용역비'!$A$4:$C$8"}</definedName>
    <definedName name="qyk" localSheetId="3" hidden="1">{"'용역비'!$A$4:$C$8"}</definedName>
    <definedName name="qyk" localSheetId="1" hidden="1">{"'용역비'!$A$4:$C$8"}</definedName>
    <definedName name="qyk" localSheetId="5" hidden="1">{"'용역비'!$A$4:$C$8"}</definedName>
    <definedName name="qyk" localSheetId="7" hidden="1">{"'용역비'!$A$4:$C$8"}</definedName>
    <definedName name="qyk" localSheetId="8" hidden="1">{"'용역비'!$A$4:$C$8"}</definedName>
    <definedName name="qyk" localSheetId="6" hidden="1">{"'용역비'!$A$4:$C$8"}</definedName>
    <definedName name="qyk" localSheetId="0" hidden="1">{"'용역비'!$A$4:$C$8"}</definedName>
    <definedName name="qyk" hidden="1">{"'용역비'!$A$4:$C$8"}</definedName>
    <definedName name="RH" localSheetId="4" hidden="1">{"'용역비'!$A$4:$C$8"}</definedName>
    <definedName name="RH" localSheetId="3" hidden="1">{"'용역비'!$A$4:$C$8"}</definedName>
    <definedName name="RH" localSheetId="1" hidden="1">{"'용역비'!$A$4:$C$8"}</definedName>
    <definedName name="RH" localSheetId="5" hidden="1">{"'용역비'!$A$4:$C$8"}</definedName>
    <definedName name="RH" localSheetId="7" hidden="1">{"'용역비'!$A$4:$C$8"}</definedName>
    <definedName name="RH" localSheetId="8" hidden="1">{"'용역비'!$A$4:$C$8"}</definedName>
    <definedName name="RH" localSheetId="6" hidden="1">{"'용역비'!$A$4:$C$8"}</definedName>
    <definedName name="RH" localSheetId="0" hidden="1">{"'용역비'!$A$4:$C$8"}</definedName>
    <definedName name="RH" hidden="1">{"'용역비'!$A$4:$C$8"}</definedName>
    <definedName name="RT" localSheetId="4" hidden="1">{"'용역비'!$A$4:$C$8"}</definedName>
    <definedName name="RT" localSheetId="3" hidden="1">{"'용역비'!$A$4:$C$8"}</definedName>
    <definedName name="RT" localSheetId="1" hidden="1">{"'용역비'!$A$4:$C$8"}</definedName>
    <definedName name="RT" localSheetId="5" hidden="1">{"'용역비'!$A$4:$C$8"}</definedName>
    <definedName name="RT" localSheetId="7" hidden="1">{"'용역비'!$A$4:$C$8"}</definedName>
    <definedName name="RT" localSheetId="8" hidden="1">{"'용역비'!$A$4:$C$8"}</definedName>
    <definedName name="RT" localSheetId="6" hidden="1">{"'용역비'!$A$4:$C$8"}</definedName>
    <definedName name="RT" localSheetId="0" hidden="1">{"'용역비'!$A$4:$C$8"}</definedName>
    <definedName name="RT" hidden="1">{"'용역비'!$A$4:$C$8"}</definedName>
    <definedName name="RTGH" localSheetId="4" hidden="1">{"'용역비'!$A$4:$C$8"}</definedName>
    <definedName name="RTGH" localSheetId="3" hidden="1">{"'용역비'!$A$4:$C$8"}</definedName>
    <definedName name="RTGH" localSheetId="1" hidden="1">{"'용역비'!$A$4:$C$8"}</definedName>
    <definedName name="RTGH" localSheetId="5" hidden="1">{"'용역비'!$A$4:$C$8"}</definedName>
    <definedName name="RTGH" localSheetId="7" hidden="1">{"'용역비'!$A$4:$C$8"}</definedName>
    <definedName name="RTGH" localSheetId="8" hidden="1">{"'용역비'!$A$4:$C$8"}</definedName>
    <definedName name="RTGH" localSheetId="6" hidden="1">{"'용역비'!$A$4:$C$8"}</definedName>
    <definedName name="RTGH" localSheetId="0" hidden="1">{"'용역비'!$A$4:$C$8"}</definedName>
    <definedName name="RTGH" hidden="1">{"'용역비'!$A$4:$C$8"}</definedName>
    <definedName name="rth" localSheetId="4" hidden="1">{"'용역비'!$A$4:$C$8"}</definedName>
    <definedName name="rth" localSheetId="3" hidden="1">{"'용역비'!$A$4:$C$8"}</definedName>
    <definedName name="rth" localSheetId="1" hidden="1">{"'용역비'!$A$4:$C$8"}</definedName>
    <definedName name="rth" localSheetId="5" hidden="1">{"'용역비'!$A$4:$C$8"}</definedName>
    <definedName name="rth" localSheetId="7" hidden="1">{"'용역비'!$A$4:$C$8"}</definedName>
    <definedName name="rth" localSheetId="8" hidden="1">{"'용역비'!$A$4:$C$8"}</definedName>
    <definedName name="rth" localSheetId="6" hidden="1">{"'용역비'!$A$4:$C$8"}</definedName>
    <definedName name="rth" localSheetId="0" hidden="1">{"'용역비'!$A$4:$C$8"}</definedName>
    <definedName name="rth" hidden="1">{"'용역비'!$A$4:$C$8"}</definedName>
    <definedName name="rty" localSheetId="4" hidden="1">{"'용역비'!$A$4:$C$8"}</definedName>
    <definedName name="rty" localSheetId="3" hidden="1">{"'용역비'!$A$4:$C$8"}</definedName>
    <definedName name="rty" localSheetId="1" hidden="1">{"'용역비'!$A$4:$C$8"}</definedName>
    <definedName name="rty" localSheetId="5" hidden="1">{"'용역비'!$A$4:$C$8"}</definedName>
    <definedName name="rty" localSheetId="7" hidden="1">{"'용역비'!$A$4:$C$8"}</definedName>
    <definedName name="rty" localSheetId="8" hidden="1">{"'용역비'!$A$4:$C$8"}</definedName>
    <definedName name="rty" localSheetId="6" hidden="1">{"'용역비'!$A$4:$C$8"}</definedName>
    <definedName name="rty" localSheetId="0" hidden="1">{"'용역비'!$A$4:$C$8"}</definedName>
    <definedName name="rty" hidden="1">{"'용역비'!$A$4:$C$8"}</definedName>
    <definedName name="RYUIRYU" localSheetId="4" hidden="1">{"'용역비'!$A$4:$C$8"}</definedName>
    <definedName name="RYUIRYU" localSheetId="3" hidden="1">{"'용역비'!$A$4:$C$8"}</definedName>
    <definedName name="RYUIRYU" localSheetId="1" hidden="1">{"'용역비'!$A$4:$C$8"}</definedName>
    <definedName name="RYUIRYU" localSheetId="5" hidden="1">{"'용역비'!$A$4:$C$8"}</definedName>
    <definedName name="RYUIRYU" localSheetId="7" hidden="1">{"'용역비'!$A$4:$C$8"}</definedName>
    <definedName name="RYUIRYU" localSheetId="8" hidden="1">{"'용역비'!$A$4:$C$8"}</definedName>
    <definedName name="RYUIRYU" localSheetId="6" hidden="1">{"'용역비'!$A$4:$C$8"}</definedName>
    <definedName name="RYUIRYU" localSheetId="0" hidden="1">{"'용역비'!$A$4:$C$8"}</definedName>
    <definedName name="RYUIRYU" hidden="1">{"'용역비'!$A$4:$C$8"}</definedName>
    <definedName name="ryuk" localSheetId="4" hidden="1">{"'용역비'!$A$4:$C$8"}</definedName>
    <definedName name="ryuk" localSheetId="3" hidden="1">{"'용역비'!$A$4:$C$8"}</definedName>
    <definedName name="ryuk" localSheetId="1" hidden="1">{"'용역비'!$A$4:$C$8"}</definedName>
    <definedName name="ryuk" localSheetId="5" hidden="1">{"'용역비'!$A$4:$C$8"}</definedName>
    <definedName name="ryuk" localSheetId="7" hidden="1">{"'용역비'!$A$4:$C$8"}</definedName>
    <definedName name="ryuk" localSheetId="8" hidden="1">{"'용역비'!$A$4:$C$8"}</definedName>
    <definedName name="ryuk" localSheetId="6" hidden="1">{"'용역비'!$A$4:$C$8"}</definedName>
    <definedName name="ryuk" localSheetId="0" hidden="1">{"'용역비'!$A$4:$C$8"}</definedName>
    <definedName name="ryuk" hidden="1">{"'용역비'!$A$4:$C$8"}</definedName>
    <definedName name="SD" localSheetId="4" hidden="1">{"'용역비'!$A$4:$C$8"}</definedName>
    <definedName name="SD" localSheetId="3" hidden="1">{"'용역비'!$A$4:$C$8"}</definedName>
    <definedName name="SD" localSheetId="1" hidden="1">{"'용역비'!$A$4:$C$8"}</definedName>
    <definedName name="SD" localSheetId="5" hidden="1">{"'용역비'!$A$4:$C$8"}</definedName>
    <definedName name="SD" localSheetId="7" hidden="1">{"'용역비'!$A$4:$C$8"}</definedName>
    <definedName name="SD" localSheetId="8" hidden="1">{"'용역비'!$A$4:$C$8"}</definedName>
    <definedName name="SD" localSheetId="6" hidden="1">{"'용역비'!$A$4:$C$8"}</definedName>
    <definedName name="SD" localSheetId="0" hidden="1">{"'용역비'!$A$4:$C$8"}</definedName>
    <definedName name="SD" hidden="1">{"'용역비'!$A$4:$C$8"}</definedName>
    <definedName name="sdg" hidden="1">#REF!</definedName>
    <definedName name="sdryhj" localSheetId="4" hidden="1">{"'용역비'!$A$4:$C$8"}</definedName>
    <definedName name="sdryhj" localSheetId="3" hidden="1">{"'용역비'!$A$4:$C$8"}</definedName>
    <definedName name="sdryhj" localSheetId="1" hidden="1">{"'용역비'!$A$4:$C$8"}</definedName>
    <definedName name="sdryhj" localSheetId="5" hidden="1">{"'용역비'!$A$4:$C$8"}</definedName>
    <definedName name="sdryhj" localSheetId="7" hidden="1">{"'용역비'!$A$4:$C$8"}</definedName>
    <definedName name="sdryhj" localSheetId="8" hidden="1">{"'용역비'!$A$4:$C$8"}</definedName>
    <definedName name="sdryhj" localSheetId="6" hidden="1">{"'용역비'!$A$4:$C$8"}</definedName>
    <definedName name="sdryhj" localSheetId="0" hidden="1">{"'용역비'!$A$4:$C$8"}</definedName>
    <definedName name="sdryhj" hidden="1">{"'용역비'!$A$4:$C$8"}</definedName>
    <definedName name="SE" localSheetId="4" hidden="1">{"'용역비'!$A$4:$C$8"}</definedName>
    <definedName name="SE" localSheetId="3" hidden="1">{"'용역비'!$A$4:$C$8"}</definedName>
    <definedName name="SE" localSheetId="1" hidden="1">{"'용역비'!$A$4:$C$8"}</definedName>
    <definedName name="SE" localSheetId="5" hidden="1">{"'용역비'!$A$4:$C$8"}</definedName>
    <definedName name="SE" localSheetId="7" hidden="1">{"'용역비'!$A$4:$C$8"}</definedName>
    <definedName name="SE" localSheetId="8" hidden="1">{"'용역비'!$A$4:$C$8"}</definedName>
    <definedName name="SE" localSheetId="6" hidden="1">{"'용역비'!$A$4:$C$8"}</definedName>
    <definedName name="SE" localSheetId="0" hidden="1">{"'용역비'!$A$4:$C$8"}</definedName>
    <definedName name="SE" hidden="1">{"'용역비'!$A$4:$C$8"}</definedName>
    <definedName name="srth" localSheetId="4" hidden="1">{"'용역비'!$A$4:$C$8"}</definedName>
    <definedName name="srth" localSheetId="3" hidden="1">{"'용역비'!$A$4:$C$8"}</definedName>
    <definedName name="srth" localSheetId="1" hidden="1">{"'용역비'!$A$4:$C$8"}</definedName>
    <definedName name="srth" localSheetId="5" hidden="1">{"'용역비'!$A$4:$C$8"}</definedName>
    <definedName name="srth" localSheetId="7" hidden="1">{"'용역비'!$A$4:$C$8"}</definedName>
    <definedName name="srth" localSheetId="8" hidden="1">{"'용역비'!$A$4:$C$8"}</definedName>
    <definedName name="srth" localSheetId="6" hidden="1">{"'용역비'!$A$4:$C$8"}</definedName>
    <definedName name="srth" localSheetId="0" hidden="1">{"'용역비'!$A$4:$C$8"}</definedName>
    <definedName name="srth" hidden="1">{"'용역비'!$A$4:$C$8"}</definedName>
    <definedName name="STS" localSheetId="4" hidden="1">{"'용역비'!$A$4:$C$8"}</definedName>
    <definedName name="STS" localSheetId="3" hidden="1">{"'용역비'!$A$4:$C$8"}</definedName>
    <definedName name="STS" localSheetId="1" hidden="1">{"'용역비'!$A$4:$C$8"}</definedName>
    <definedName name="STS" localSheetId="5" hidden="1">{"'용역비'!$A$4:$C$8"}</definedName>
    <definedName name="STS" localSheetId="7" hidden="1">{"'용역비'!$A$4:$C$8"}</definedName>
    <definedName name="STS" localSheetId="8" hidden="1">{"'용역비'!$A$4:$C$8"}</definedName>
    <definedName name="STS" localSheetId="6" hidden="1">{"'용역비'!$A$4:$C$8"}</definedName>
    <definedName name="STS" localSheetId="0" hidden="1">{"'용역비'!$A$4:$C$8"}</definedName>
    <definedName name="STS" hidden="1">{"'용역비'!$A$4:$C$8"}</definedName>
    <definedName name="TEYJ" localSheetId="4" hidden="1">{"'용역비'!$A$4:$C$8"}</definedName>
    <definedName name="TEYJ" localSheetId="3" hidden="1">{"'용역비'!$A$4:$C$8"}</definedName>
    <definedName name="TEYJ" localSheetId="1" hidden="1">{"'용역비'!$A$4:$C$8"}</definedName>
    <definedName name="TEYJ" localSheetId="5" hidden="1">{"'용역비'!$A$4:$C$8"}</definedName>
    <definedName name="TEYJ" localSheetId="7" hidden="1">{"'용역비'!$A$4:$C$8"}</definedName>
    <definedName name="TEYJ" localSheetId="8" hidden="1">{"'용역비'!$A$4:$C$8"}</definedName>
    <definedName name="TEYJ" localSheetId="6" hidden="1">{"'용역비'!$A$4:$C$8"}</definedName>
    <definedName name="TEYJ" localSheetId="0" hidden="1">{"'용역비'!$A$4:$C$8"}</definedName>
    <definedName name="TEYJ" hidden="1">{"'용역비'!$A$4:$C$8"}</definedName>
    <definedName name="TFUI" localSheetId="4" hidden="1">{"'용역비'!$A$4:$C$8"}</definedName>
    <definedName name="TFUI" localSheetId="3" hidden="1">{"'용역비'!$A$4:$C$8"}</definedName>
    <definedName name="TFUI" localSheetId="1" hidden="1">{"'용역비'!$A$4:$C$8"}</definedName>
    <definedName name="TFUI" localSheetId="5" hidden="1">{"'용역비'!$A$4:$C$8"}</definedName>
    <definedName name="TFUI" localSheetId="7" hidden="1">{"'용역비'!$A$4:$C$8"}</definedName>
    <definedName name="TFUI" localSheetId="8" hidden="1">{"'용역비'!$A$4:$C$8"}</definedName>
    <definedName name="TFUI" localSheetId="6" hidden="1">{"'용역비'!$A$4:$C$8"}</definedName>
    <definedName name="TFUI" localSheetId="0" hidden="1">{"'용역비'!$A$4:$C$8"}</definedName>
    <definedName name="TFUI" hidden="1">{"'용역비'!$A$4:$C$8"}</definedName>
    <definedName name="tr" hidden="1">#REF!</definedName>
    <definedName name="tt" hidden="1">#REF!</definedName>
    <definedName name="tu" localSheetId="4" hidden="1">{"'용역비'!$A$4:$C$8"}</definedName>
    <definedName name="tu" localSheetId="3" hidden="1">{"'용역비'!$A$4:$C$8"}</definedName>
    <definedName name="tu" localSheetId="1" hidden="1">{"'용역비'!$A$4:$C$8"}</definedName>
    <definedName name="tu" localSheetId="5" hidden="1">{"'용역비'!$A$4:$C$8"}</definedName>
    <definedName name="tu" localSheetId="7" hidden="1">{"'용역비'!$A$4:$C$8"}</definedName>
    <definedName name="tu" localSheetId="8" hidden="1">{"'용역비'!$A$4:$C$8"}</definedName>
    <definedName name="tu" localSheetId="6" hidden="1">{"'용역비'!$A$4:$C$8"}</definedName>
    <definedName name="tu" localSheetId="0" hidden="1">{"'용역비'!$A$4:$C$8"}</definedName>
    <definedName name="tu" hidden="1">{"'용역비'!$A$4:$C$8"}</definedName>
    <definedName name="tuilol" localSheetId="4" hidden="1">{"'용역비'!$A$4:$C$8"}</definedName>
    <definedName name="tuilol" localSheetId="3" hidden="1">{"'용역비'!$A$4:$C$8"}</definedName>
    <definedName name="tuilol" localSheetId="1" hidden="1">{"'용역비'!$A$4:$C$8"}</definedName>
    <definedName name="tuilol" localSheetId="5" hidden="1">{"'용역비'!$A$4:$C$8"}</definedName>
    <definedName name="tuilol" localSheetId="7" hidden="1">{"'용역비'!$A$4:$C$8"}</definedName>
    <definedName name="tuilol" localSheetId="8" hidden="1">{"'용역비'!$A$4:$C$8"}</definedName>
    <definedName name="tuilol" localSheetId="6" hidden="1">{"'용역비'!$A$4:$C$8"}</definedName>
    <definedName name="tuilol" localSheetId="0" hidden="1">{"'용역비'!$A$4:$C$8"}</definedName>
    <definedName name="tuilol" hidden="1">{"'용역비'!$A$4:$C$8"}</definedName>
    <definedName name="TUIO" localSheetId="4" hidden="1">{"'용역비'!$A$4:$C$8"}</definedName>
    <definedName name="TUIO" localSheetId="3" hidden="1">{"'용역비'!$A$4:$C$8"}</definedName>
    <definedName name="TUIO" localSheetId="1" hidden="1">{"'용역비'!$A$4:$C$8"}</definedName>
    <definedName name="TUIO" localSheetId="5" hidden="1">{"'용역비'!$A$4:$C$8"}</definedName>
    <definedName name="TUIO" localSheetId="7" hidden="1">{"'용역비'!$A$4:$C$8"}</definedName>
    <definedName name="TUIO" localSheetId="8" hidden="1">{"'용역비'!$A$4:$C$8"}</definedName>
    <definedName name="TUIO" localSheetId="6" hidden="1">{"'용역비'!$A$4:$C$8"}</definedName>
    <definedName name="TUIO" localSheetId="0" hidden="1">{"'용역비'!$A$4:$C$8"}</definedName>
    <definedName name="TUIO" hidden="1">{"'용역비'!$A$4:$C$8"}</definedName>
    <definedName name="TUIO.L" localSheetId="4" hidden="1">{"'용역비'!$A$4:$C$8"}</definedName>
    <definedName name="TUIO.L" localSheetId="3" hidden="1">{"'용역비'!$A$4:$C$8"}</definedName>
    <definedName name="TUIO.L" localSheetId="1" hidden="1">{"'용역비'!$A$4:$C$8"}</definedName>
    <definedName name="TUIO.L" localSheetId="5" hidden="1">{"'용역비'!$A$4:$C$8"}</definedName>
    <definedName name="TUIO.L" localSheetId="7" hidden="1">{"'용역비'!$A$4:$C$8"}</definedName>
    <definedName name="TUIO.L" localSheetId="8" hidden="1">{"'용역비'!$A$4:$C$8"}</definedName>
    <definedName name="TUIO.L" localSheetId="6" hidden="1">{"'용역비'!$A$4:$C$8"}</definedName>
    <definedName name="TUIO.L" localSheetId="0" hidden="1">{"'용역비'!$A$4:$C$8"}</definedName>
    <definedName name="TUIO.L" hidden="1">{"'용역비'!$A$4:$C$8"}</definedName>
    <definedName name="TUIOTUI" localSheetId="4" hidden="1">{"'용역비'!$A$4:$C$8"}</definedName>
    <definedName name="TUIOTUI" localSheetId="3" hidden="1">{"'용역비'!$A$4:$C$8"}</definedName>
    <definedName name="TUIOTUI" localSheetId="1" hidden="1">{"'용역비'!$A$4:$C$8"}</definedName>
    <definedName name="TUIOTUI" localSheetId="5" hidden="1">{"'용역비'!$A$4:$C$8"}</definedName>
    <definedName name="TUIOTUI" localSheetId="7" hidden="1">{"'용역비'!$A$4:$C$8"}</definedName>
    <definedName name="TUIOTUI" localSheetId="8" hidden="1">{"'용역비'!$A$4:$C$8"}</definedName>
    <definedName name="TUIOTUI" localSheetId="6" hidden="1">{"'용역비'!$A$4:$C$8"}</definedName>
    <definedName name="TUIOTUI" localSheetId="0" hidden="1">{"'용역비'!$A$4:$C$8"}</definedName>
    <definedName name="TUIOTUI" hidden="1">{"'용역비'!$A$4:$C$8"}</definedName>
    <definedName name="TYJ" localSheetId="4" hidden="1">{"'용역비'!$A$4:$C$8"}</definedName>
    <definedName name="TYJ" localSheetId="3" hidden="1">{"'용역비'!$A$4:$C$8"}</definedName>
    <definedName name="TYJ" localSheetId="1" hidden="1">{"'용역비'!$A$4:$C$8"}</definedName>
    <definedName name="TYJ" localSheetId="5" hidden="1">{"'용역비'!$A$4:$C$8"}</definedName>
    <definedName name="TYJ" localSheetId="7" hidden="1">{"'용역비'!$A$4:$C$8"}</definedName>
    <definedName name="TYJ" localSheetId="8" hidden="1">{"'용역비'!$A$4:$C$8"}</definedName>
    <definedName name="TYJ" localSheetId="6" hidden="1">{"'용역비'!$A$4:$C$8"}</definedName>
    <definedName name="TYJ" localSheetId="0" hidden="1">{"'용역비'!$A$4:$C$8"}</definedName>
    <definedName name="TYJ" hidden="1">{"'용역비'!$A$4:$C$8"}</definedName>
    <definedName name="tyje" localSheetId="4" hidden="1">{"'용역비'!$A$4:$C$8"}</definedName>
    <definedName name="tyje" localSheetId="3" hidden="1">{"'용역비'!$A$4:$C$8"}</definedName>
    <definedName name="tyje" localSheetId="1" hidden="1">{"'용역비'!$A$4:$C$8"}</definedName>
    <definedName name="tyje" localSheetId="5" hidden="1">{"'용역비'!$A$4:$C$8"}</definedName>
    <definedName name="tyje" localSheetId="7" hidden="1">{"'용역비'!$A$4:$C$8"}</definedName>
    <definedName name="tyje" localSheetId="8" hidden="1">{"'용역비'!$A$4:$C$8"}</definedName>
    <definedName name="tyje" localSheetId="6" hidden="1">{"'용역비'!$A$4:$C$8"}</definedName>
    <definedName name="tyje" localSheetId="0" hidden="1">{"'용역비'!$A$4:$C$8"}</definedName>
    <definedName name="tyje" hidden="1">{"'용역비'!$A$4:$C$8"}</definedName>
    <definedName name="tyjet" localSheetId="4" hidden="1">{"'용역비'!$A$4:$C$8"}</definedName>
    <definedName name="tyjet" localSheetId="3" hidden="1">{"'용역비'!$A$4:$C$8"}</definedName>
    <definedName name="tyjet" localSheetId="1" hidden="1">{"'용역비'!$A$4:$C$8"}</definedName>
    <definedName name="tyjet" localSheetId="5" hidden="1">{"'용역비'!$A$4:$C$8"}</definedName>
    <definedName name="tyjet" localSheetId="7" hidden="1">{"'용역비'!$A$4:$C$8"}</definedName>
    <definedName name="tyjet" localSheetId="8" hidden="1">{"'용역비'!$A$4:$C$8"}</definedName>
    <definedName name="tyjet" localSheetId="6" hidden="1">{"'용역비'!$A$4:$C$8"}</definedName>
    <definedName name="tyjet" localSheetId="0" hidden="1">{"'용역비'!$A$4:$C$8"}</definedName>
    <definedName name="tyjet" hidden="1">{"'용역비'!$A$4:$C$8"}</definedName>
    <definedName name="tyu" localSheetId="4" hidden="1">{"'용역비'!$A$4:$C$8"}</definedName>
    <definedName name="tyu" localSheetId="3" hidden="1">{"'용역비'!$A$4:$C$8"}</definedName>
    <definedName name="tyu" localSheetId="1" hidden="1">{"'용역비'!$A$4:$C$8"}</definedName>
    <definedName name="tyu" localSheetId="5" hidden="1">{"'용역비'!$A$4:$C$8"}</definedName>
    <definedName name="tyu" localSheetId="7" hidden="1">{"'용역비'!$A$4:$C$8"}</definedName>
    <definedName name="tyu" localSheetId="8" hidden="1">{"'용역비'!$A$4:$C$8"}</definedName>
    <definedName name="tyu" localSheetId="6" hidden="1">{"'용역비'!$A$4:$C$8"}</definedName>
    <definedName name="tyu" localSheetId="0" hidden="1">{"'용역비'!$A$4:$C$8"}</definedName>
    <definedName name="tyu" hidden="1">{"'용역비'!$A$4:$C$8"}</definedName>
    <definedName name="U" localSheetId="4" hidden="1">{"'용역비'!$A$4:$C$8"}</definedName>
    <definedName name="U" localSheetId="3" hidden="1">{"'용역비'!$A$4:$C$8"}</definedName>
    <definedName name="U" localSheetId="1" hidden="1">{"'용역비'!$A$4:$C$8"}</definedName>
    <definedName name="U" localSheetId="5" hidden="1">{"'용역비'!$A$4:$C$8"}</definedName>
    <definedName name="U" localSheetId="7" hidden="1">{"'용역비'!$A$4:$C$8"}</definedName>
    <definedName name="U" localSheetId="8" hidden="1">{"'용역비'!$A$4:$C$8"}</definedName>
    <definedName name="U" localSheetId="6" hidden="1">{"'용역비'!$A$4:$C$8"}</definedName>
    <definedName name="U" localSheetId="0" hidden="1">{"'용역비'!$A$4:$C$8"}</definedName>
    <definedName name="U" hidden="1">{"'용역비'!$A$4:$C$8"}</definedName>
    <definedName name="ulo" localSheetId="4" hidden="1">{"'용역비'!$A$4:$C$8"}</definedName>
    <definedName name="ulo" localSheetId="3" hidden="1">{"'용역비'!$A$4:$C$8"}</definedName>
    <definedName name="ulo" localSheetId="1" hidden="1">{"'용역비'!$A$4:$C$8"}</definedName>
    <definedName name="ulo" localSheetId="5" hidden="1">{"'용역비'!$A$4:$C$8"}</definedName>
    <definedName name="ulo" localSheetId="7" hidden="1">{"'용역비'!$A$4:$C$8"}</definedName>
    <definedName name="ulo" localSheetId="8" hidden="1">{"'용역비'!$A$4:$C$8"}</definedName>
    <definedName name="ulo" localSheetId="6" hidden="1">{"'용역비'!$A$4:$C$8"}</definedName>
    <definedName name="ulo" localSheetId="0" hidden="1">{"'용역비'!$A$4:$C$8"}</definedName>
    <definedName name="ulo" hidden="1">{"'용역비'!$A$4:$C$8"}</definedName>
    <definedName name="UTI" localSheetId="4" hidden="1">{"'용역비'!$A$4:$C$8"}</definedName>
    <definedName name="UTI" localSheetId="3" hidden="1">{"'용역비'!$A$4:$C$8"}</definedName>
    <definedName name="UTI" localSheetId="1" hidden="1">{"'용역비'!$A$4:$C$8"}</definedName>
    <definedName name="UTI" localSheetId="5" hidden="1">{"'용역비'!$A$4:$C$8"}</definedName>
    <definedName name="UTI" localSheetId="7" hidden="1">{"'용역비'!$A$4:$C$8"}</definedName>
    <definedName name="UTI" localSheetId="8" hidden="1">{"'용역비'!$A$4:$C$8"}</definedName>
    <definedName name="UTI" localSheetId="6" hidden="1">{"'용역비'!$A$4:$C$8"}</definedName>
    <definedName name="UTI" localSheetId="0" hidden="1">{"'용역비'!$A$4:$C$8"}</definedName>
    <definedName name="UTI" hidden="1">{"'용역비'!$A$4:$C$8"}</definedName>
    <definedName name="UTIOL" localSheetId="4" hidden="1">{"'용역비'!$A$4:$C$8"}</definedName>
    <definedName name="UTIOL" localSheetId="3" hidden="1">{"'용역비'!$A$4:$C$8"}</definedName>
    <definedName name="UTIOL" localSheetId="1" hidden="1">{"'용역비'!$A$4:$C$8"}</definedName>
    <definedName name="UTIOL" localSheetId="5" hidden="1">{"'용역비'!$A$4:$C$8"}</definedName>
    <definedName name="UTIOL" localSheetId="7" hidden="1">{"'용역비'!$A$4:$C$8"}</definedName>
    <definedName name="UTIOL" localSheetId="8" hidden="1">{"'용역비'!$A$4:$C$8"}</definedName>
    <definedName name="UTIOL" localSheetId="6" hidden="1">{"'용역비'!$A$4:$C$8"}</definedName>
    <definedName name="UTIOL" localSheetId="0" hidden="1">{"'용역비'!$A$4:$C$8"}</definedName>
    <definedName name="UTIOL" hidden="1">{"'용역비'!$A$4:$C$8"}</definedName>
    <definedName name="uu" localSheetId="4" hidden="1">{"'용역비'!$A$4:$C$8"}</definedName>
    <definedName name="uu" localSheetId="3" hidden="1">{"'용역비'!$A$4:$C$8"}</definedName>
    <definedName name="uu" localSheetId="1" hidden="1">{"'용역비'!$A$4:$C$8"}</definedName>
    <definedName name="uu" localSheetId="5" hidden="1">{"'용역비'!$A$4:$C$8"}</definedName>
    <definedName name="uu" localSheetId="7" hidden="1">{"'용역비'!$A$4:$C$8"}</definedName>
    <definedName name="uu" localSheetId="8" hidden="1">{"'용역비'!$A$4:$C$8"}</definedName>
    <definedName name="uu" localSheetId="6" hidden="1">{"'용역비'!$A$4:$C$8"}</definedName>
    <definedName name="uu" localSheetId="0" hidden="1">{"'용역비'!$A$4:$C$8"}</definedName>
    <definedName name="uu" hidden="1">{"'용역비'!$A$4:$C$8"}</definedName>
    <definedName name="wrty" localSheetId="4" hidden="1">{"'용역비'!$A$4:$C$8"}</definedName>
    <definedName name="wrty" localSheetId="3" hidden="1">{"'용역비'!$A$4:$C$8"}</definedName>
    <definedName name="wrty" localSheetId="1" hidden="1">{"'용역비'!$A$4:$C$8"}</definedName>
    <definedName name="wrty" localSheetId="5" hidden="1">{"'용역비'!$A$4:$C$8"}</definedName>
    <definedName name="wrty" localSheetId="7" hidden="1">{"'용역비'!$A$4:$C$8"}</definedName>
    <definedName name="wrty" localSheetId="8" hidden="1">{"'용역비'!$A$4:$C$8"}</definedName>
    <definedName name="wrty" localSheetId="6" hidden="1">{"'용역비'!$A$4:$C$8"}</definedName>
    <definedName name="wrty" localSheetId="0" hidden="1">{"'용역비'!$A$4:$C$8"}</definedName>
    <definedName name="wrty" hidden="1">{"'용역비'!$A$4:$C$8"}</definedName>
    <definedName name="wrtyrtyrt" localSheetId="4" hidden="1">{"'용역비'!$A$4:$C$8"}</definedName>
    <definedName name="wrtyrtyrt" localSheetId="3" hidden="1">{"'용역비'!$A$4:$C$8"}</definedName>
    <definedName name="wrtyrtyrt" localSheetId="1" hidden="1">{"'용역비'!$A$4:$C$8"}</definedName>
    <definedName name="wrtyrtyrt" localSheetId="5" hidden="1">{"'용역비'!$A$4:$C$8"}</definedName>
    <definedName name="wrtyrtyrt" localSheetId="7" hidden="1">{"'용역비'!$A$4:$C$8"}</definedName>
    <definedName name="wrtyrtyrt" localSheetId="8" hidden="1">{"'용역비'!$A$4:$C$8"}</definedName>
    <definedName name="wrtyrtyrt" localSheetId="6" hidden="1">{"'용역비'!$A$4:$C$8"}</definedName>
    <definedName name="wrtyrtyrt" localSheetId="0" hidden="1">{"'용역비'!$A$4:$C$8"}</definedName>
    <definedName name="wrtyrtyrt" hidden="1">{"'용역비'!$A$4:$C$8"}</definedName>
    <definedName name="wrtywrtywr" localSheetId="4" hidden="1">{"'용역비'!$A$4:$C$8"}</definedName>
    <definedName name="wrtywrtywr" localSheetId="3" hidden="1">{"'용역비'!$A$4:$C$8"}</definedName>
    <definedName name="wrtywrtywr" localSheetId="1" hidden="1">{"'용역비'!$A$4:$C$8"}</definedName>
    <definedName name="wrtywrtywr" localSheetId="5" hidden="1">{"'용역비'!$A$4:$C$8"}</definedName>
    <definedName name="wrtywrtywr" localSheetId="7" hidden="1">{"'용역비'!$A$4:$C$8"}</definedName>
    <definedName name="wrtywrtywr" localSheetId="8" hidden="1">{"'용역비'!$A$4:$C$8"}</definedName>
    <definedName name="wrtywrtywr" localSheetId="6" hidden="1">{"'용역비'!$A$4:$C$8"}</definedName>
    <definedName name="wrtywrtywr" localSheetId="0" hidden="1">{"'용역비'!$A$4:$C$8"}</definedName>
    <definedName name="wrtywrtywr" hidden="1">{"'용역비'!$A$4:$C$8"}</definedName>
    <definedName name="wuy" localSheetId="4" hidden="1">{"'용역비'!$A$4:$C$8"}</definedName>
    <definedName name="wuy" localSheetId="3" hidden="1">{"'용역비'!$A$4:$C$8"}</definedName>
    <definedName name="wuy" localSheetId="1" hidden="1">{"'용역비'!$A$4:$C$8"}</definedName>
    <definedName name="wuy" localSheetId="5" hidden="1">{"'용역비'!$A$4:$C$8"}</definedName>
    <definedName name="wuy" localSheetId="7" hidden="1">{"'용역비'!$A$4:$C$8"}</definedName>
    <definedName name="wuy" localSheetId="8" hidden="1">{"'용역비'!$A$4:$C$8"}</definedName>
    <definedName name="wuy" localSheetId="6" hidden="1">{"'용역비'!$A$4:$C$8"}</definedName>
    <definedName name="wuy" localSheetId="0" hidden="1">{"'용역비'!$A$4:$C$8"}</definedName>
    <definedName name="wuy" hidden="1">{"'용역비'!$A$4:$C$8"}</definedName>
    <definedName name="ww" hidden="1">#REF!</definedName>
    <definedName name="xx" hidden="1">#REF!</definedName>
    <definedName name="XXXXXX" localSheetId="4" hidden="1">{"'공사부문'!$A$6:$A$32"}</definedName>
    <definedName name="XXXXXX" localSheetId="3" hidden="1">{"'공사부문'!$A$6:$A$32"}</definedName>
    <definedName name="XXXXXX" localSheetId="1" hidden="1">{"'공사부문'!$A$6:$A$32"}</definedName>
    <definedName name="XXXXXX" localSheetId="5" hidden="1">{"'공사부문'!$A$6:$A$32"}</definedName>
    <definedName name="XXXXXX" localSheetId="7" hidden="1">{"'공사부문'!$A$6:$A$32"}</definedName>
    <definedName name="XXXXXX" localSheetId="8" hidden="1">{"'공사부문'!$A$6:$A$32"}</definedName>
    <definedName name="XXXXXX" localSheetId="6" hidden="1">{"'공사부문'!$A$6:$A$32"}</definedName>
    <definedName name="XXXXXX" localSheetId="0" hidden="1">{"'공사부문'!$A$6:$A$32"}</definedName>
    <definedName name="XXXXXX" hidden="1">{"'공사부문'!$A$6:$A$32"}</definedName>
    <definedName name="y" localSheetId="4" hidden="1">{"'용역비'!$A$4:$C$8"}</definedName>
    <definedName name="y" localSheetId="3" hidden="1">{"'용역비'!$A$4:$C$8"}</definedName>
    <definedName name="y" localSheetId="1" hidden="1">{"'용역비'!$A$4:$C$8"}</definedName>
    <definedName name="y" localSheetId="5" hidden="1">{"'용역비'!$A$4:$C$8"}</definedName>
    <definedName name="y" localSheetId="7" hidden="1">{"'용역비'!$A$4:$C$8"}</definedName>
    <definedName name="y" localSheetId="8" hidden="1">{"'용역비'!$A$4:$C$8"}</definedName>
    <definedName name="y" localSheetId="6" hidden="1">{"'용역비'!$A$4:$C$8"}</definedName>
    <definedName name="y" localSheetId="0" hidden="1">{"'용역비'!$A$4:$C$8"}</definedName>
    <definedName name="y" hidden="1">{"'용역비'!$A$4:$C$8"}</definedName>
    <definedName name="YFU" localSheetId="4" hidden="1">{"'용역비'!$A$4:$C$8"}</definedName>
    <definedName name="YFU" localSheetId="3" hidden="1">{"'용역비'!$A$4:$C$8"}</definedName>
    <definedName name="YFU" localSheetId="1" hidden="1">{"'용역비'!$A$4:$C$8"}</definedName>
    <definedName name="YFU" localSheetId="5" hidden="1">{"'용역비'!$A$4:$C$8"}</definedName>
    <definedName name="YFU" localSheetId="7" hidden="1">{"'용역비'!$A$4:$C$8"}</definedName>
    <definedName name="YFU" localSheetId="8" hidden="1">{"'용역비'!$A$4:$C$8"}</definedName>
    <definedName name="YFU" localSheetId="6" hidden="1">{"'용역비'!$A$4:$C$8"}</definedName>
    <definedName name="YFU" localSheetId="0" hidden="1">{"'용역비'!$A$4:$C$8"}</definedName>
    <definedName name="YFU" hidden="1">{"'용역비'!$A$4:$C$8"}</definedName>
    <definedName name="YL" localSheetId="4" hidden="1">{"'용역비'!$A$4:$C$8"}</definedName>
    <definedName name="YL" localSheetId="3" hidden="1">{"'용역비'!$A$4:$C$8"}</definedName>
    <definedName name="YL" localSheetId="1" hidden="1">{"'용역비'!$A$4:$C$8"}</definedName>
    <definedName name="YL" localSheetId="5" hidden="1">{"'용역비'!$A$4:$C$8"}</definedName>
    <definedName name="YL" localSheetId="7" hidden="1">{"'용역비'!$A$4:$C$8"}</definedName>
    <definedName name="YL" localSheetId="8" hidden="1">{"'용역비'!$A$4:$C$8"}</definedName>
    <definedName name="YL" localSheetId="6" hidden="1">{"'용역비'!$A$4:$C$8"}</definedName>
    <definedName name="YL" localSheetId="0" hidden="1">{"'용역비'!$A$4:$C$8"}</definedName>
    <definedName name="YL" hidden="1">{"'용역비'!$A$4:$C$8"}</definedName>
    <definedName name="yu" localSheetId="4" hidden="1">{"'용역비'!$A$4:$C$8"}</definedName>
    <definedName name="yu" localSheetId="3" hidden="1">{"'용역비'!$A$4:$C$8"}</definedName>
    <definedName name="yu" localSheetId="1" hidden="1">{"'용역비'!$A$4:$C$8"}</definedName>
    <definedName name="yu" localSheetId="5" hidden="1">{"'용역비'!$A$4:$C$8"}</definedName>
    <definedName name="yu" localSheetId="7" hidden="1">{"'용역비'!$A$4:$C$8"}</definedName>
    <definedName name="yu" localSheetId="8" hidden="1">{"'용역비'!$A$4:$C$8"}</definedName>
    <definedName name="yu" localSheetId="6" hidden="1">{"'용역비'!$A$4:$C$8"}</definedName>
    <definedName name="yu" localSheetId="0" hidden="1">{"'용역비'!$A$4:$C$8"}</definedName>
    <definedName name="yu" hidden="1">{"'용역비'!$A$4:$C$8"}</definedName>
    <definedName name="YUK" localSheetId="4" hidden="1">{"'용역비'!$A$4:$C$8"}</definedName>
    <definedName name="YUK" localSheetId="3" hidden="1">{"'용역비'!$A$4:$C$8"}</definedName>
    <definedName name="YUK" localSheetId="1" hidden="1">{"'용역비'!$A$4:$C$8"}</definedName>
    <definedName name="YUK" localSheetId="5" hidden="1">{"'용역비'!$A$4:$C$8"}</definedName>
    <definedName name="YUK" localSheetId="7" hidden="1">{"'용역비'!$A$4:$C$8"}</definedName>
    <definedName name="YUK" localSheetId="8" hidden="1">{"'용역비'!$A$4:$C$8"}</definedName>
    <definedName name="YUK" localSheetId="6" hidden="1">{"'용역비'!$A$4:$C$8"}</definedName>
    <definedName name="YUK" localSheetId="0" hidden="1">{"'용역비'!$A$4:$C$8"}</definedName>
    <definedName name="YUK" hidden="1">{"'용역비'!$A$4:$C$8"}</definedName>
    <definedName name="YUKOI" localSheetId="4" hidden="1">{"'용역비'!$A$4:$C$8"}</definedName>
    <definedName name="YUKOI" localSheetId="3" hidden="1">{"'용역비'!$A$4:$C$8"}</definedName>
    <definedName name="YUKOI" localSheetId="1" hidden="1">{"'용역비'!$A$4:$C$8"}</definedName>
    <definedName name="YUKOI" localSheetId="5" hidden="1">{"'용역비'!$A$4:$C$8"}</definedName>
    <definedName name="YUKOI" localSheetId="7" hidden="1">{"'용역비'!$A$4:$C$8"}</definedName>
    <definedName name="YUKOI" localSheetId="8" hidden="1">{"'용역비'!$A$4:$C$8"}</definedName>
    <definedName name="YUKOI" localSheetId="6" hidden="1">{"'용역비'!$A$4:$C$8"}</definedName>
    <definedName name="YUKOI" localSheetId="0" hidden="1">{"'용역비'!$A$4:$C$8"}</definedName>
    <definedName name="YUKOI" hidden="1">{"'용역비'!$A$4:$C$8"}</definedName>
    <definedName name="yyyyyyy" localSheetId="4" hidden="1">{"'공사부문'!$A$6:$A$32"}</definedName>
    <definedName name="yyyyyyy" localSheetId="3" hidden="1">{"'공사부문'!$A$6:$A$32"}</definedName>
    <definedName name="yyyyyyy" localSheetId="1" hidden="1">{"'공사부문'!$A$6:$A$32"}</definedName>
    <definedName name="yyyyyyy" localSheetId="5" hidden="1">{"'공사부문'!$A$6:$A$32"}</definedName>
    <definedName name="yyyyyyy" localSheetId="7" hidden="1">{"'공사부문'!$A$6:$A$32"}</definedName>
    <definedName name="yyyyyyy" localSheetId="8" hidden="1">{"'공사부문'!$A$6:$A$32"}</definedName>
    <definedName name="yyyyyyy" localSheetId="6" hidden="1">{"'공사부문'!$A$6:$A$32"}</definedName>
    <definedName name="yyyyyyy" localSheetId="0" hidden="1">{"'공사부문'!$A$6:$A$32"}</definedName>
    <definedName name="yyyyyyy" hidden="1">{"'공사부문'!$A$6:$A$32"}</definedName>
    <definedName name="ㄱ" localSheetId="4" hidden="1">{"'용역비'!$A$4:$C$8"}</definedName>
    <definedName name="ㄱ" localSheetId="3" hidden="1">{"'용역비'!$A$4:$C$8"}</definedName>
    <definedName name="ㄱ" localSheetId="1" hidden="1">{"'용역비'!$A$4:$C$8"}</definedName>
    <definedName name="ㄱ" localSheetId="5" hidden="1">{"'용역비'!$A$4:$C$8"}</definedName>
    <definedName name="ㄱ" localSheetId="7" hidden="1">{"'용역비'!$A$4:$C$8"}</definedName>
    <definedName name="ㄱ" localSheetId="8" hidden="1">{"'용역비'!$A$4:$C$8"}</definedName>
    <definedName name="ㄱ" localSheetId="6" hidden="1">{"'용역비'!$A$4:$C$8"}</definedName>
    <definedName name="ㄱ" localSheetId="0" hidden="1">{"'용역비'!$A$4:$C$8"}</definedName>
    <definedName name="ㄱ" hidden="1">{"'용역비'!$A$4:$C$8"}</definedName>
    <definedName name="ㄱㄱ" localSheetId="4" hidden="1">{"'용역비'!$A$4:$C$8"}</definedName>
    <definedName name="ㄱㄱ" localSheetId="3" hidden="1">{"'용역비'!$A$4:$C$8"}</definedName>
    <definedName name="ㄱㄱ" localSheetId="1" hidden="1">{"'용역비'!$A$4:$C$8"}</definedName>
    <definedName name="ㄱㄱ" localSheetId="5" hidden="1">{"'용역비'!$A$4:$C$8"}</definedName>
    <definedName name="ㄱㄱ" localSheetId="7" hidden="1">{"'용역비'!$A$4:$C$8"}</definedName>
    <definedName name="ㄱㄱ" localSheetId="8" hidden="1">{"'용역비'!$A$4:$C$8"}</definedName>
    <definedName name="ㄱㄱ" localSheetId="6" hidden="1">{"'용역비'!$A$4:$C$8"}</definedName>
    <definedName name="ㄱㄱ" localSheetId="0" hidden="1">{"'용역비'!$A$4:$C$8"}</definedName>
    <definedName name="ㄱㄱ" hidden="1">{"'용역비'!$A$4:$C$8"}</definedName>
    <definedName name="ㄱㄱㄱㄱㄱ" localSheetId="4" hidden="1">{"'용역비'!$A$4:$C$8"}</definedName>
    <definedName name="ㄱㄱㄱㄱㄱ" localSheetId="3" hidden="1">{"'용역비'!$A$4:$C$8"}</definedName>
    <definedName name="ㄱㄱㄱㄱㄱ" localSheetId="1" hidden="1">{"'용역비'!$A$4:$C$8"}</definedName>
    <definedName name="ㄱㄱㄱㄱㄱ" localSheetId="5" hidden="1">{"'용역비'!$A$4:$C$8"}</definedName>
    <definedName name="ㄱㄱㄱㄱㄱ" localSheetId="7" hidden="1">{"'용역비'!$A$4:$C$8"}</definedName>
    <definedName name="ㄱㄱㄱㄱㄱ" localSheetId="8" hidden="1">{"'용역비'!$A$4:$C$8"}</definedName>
    <definedName name="ㄱㄱㄱㄱㄱ" localSheetId="6" hidden="1">{"'용역비'!$A$4:$C$8"}</definedName>
    <definedName name="ㄱㄱㄱㄱㄱ" localSheetId="0" hidden="1">{"'용역비'!$A$4:$C$8"}</definedName>
    <definedName name="ㄱㄱㄱㄱㄱ" hidden="1">{"'용역비'!$A$4:$C$8"}</definedName>
    <definedName name="ㄱㄱㄱㄱㄱㄱ" localSheetId="4" hidden="1">{"'용역비'!$A$4:$C$8"}</definedName>
    <definedName name="ㄱㄱㄱㄱㄱㄱ" localSheetId="3" hidden="1">{"'용역비'!$A$4:$C$8"}</definedName>
    <definedName name="ㄱㄱㄱㄱㄱㄱ" localSheetId="1" hidden="1">{"'용역비'!$A$4:$C$8"}</definedName>
    <definedName name="ㄱㄱㄱㄱㄱㄱ" localSheetId="5" hidden="1">{"'용역비'!$A$4:$C$8"}</definedName>
    <definedName name="ㄱㄱㄱㄱㄱㄱ" localSheetId="7" hidden="1">{"'용역비'!$A$4:$C$8"}</definedName>
    <definedName name="ㄱㄱㄱㄱㄱㄱ" localSheetId="8" hidden="1">{"'용역비'!$A$4:$C$8"}</definedName>
    <definedName name="ㄱㄱㄱㄱㄱㄱ" localSheetId="6" hidden="1">{"'용역비'!$A$4:$C$8"}</definedName>
    <definedName name="ㄱㄱㄱㄱㄱㄱ" localSheetId="0" hidden="1">{"'용역비'!$A$4:$C$8"}</definedName>
    <definedName name="ㄱㄱㄱㄱㄱㄱ" hidden="1">{"'용역비'!$A$4:$C$8"}</definedName>
    <definedName name="ㄱㅈㅎ" hidden="1">#REF!</definedName>
    <definedName name="가도" hidden="1">#REF!</definedName>
    <definedName name="간다" localSheetId="4" hidden="1">{"'공사부문'!$A$6:$A$32"}</definedName>
    <definedName name="간다" localSheetId="3" hidden="1">{"'공사부문'!$A$6:$A$32"}</definedName>
    <definedName name="간다" localSheetId="1" hidden="1">{"'공사부문'!$A$6:$A$32"}</definedName>
    <definedName name="간다" localSheetId="5" hidden="1">{"'공사부문'!$A$6:$A$32"}</definedName>
    <definedName name="간다" localSheetId="7" hidden="1">{"'공사부문'!$A$6:$A$32"}</definedName>
    <definedName name="간다" localSheetId="8" hidden="1">{"'공사부문'!$A$6:$A$32"}</definedName>
    <definedName name="간다" localSheetId="6" hidden="1">{"'공사부문'!$A$6:$A$32"}</definedName>
    <definedName name="간다" localSheetId="0" hidden="1">{"'공사부문'!$A$6:$A$32"}</definedName>
    <definedName name="간다" hidden="1">{"'공사부문'!$A$6:$A$32"}</definedName>
    <definedName name="겨" localSheetId="4" hidden="1">{"'용역비'!$A$4:$C$8"}</definedName>
    <definedName name="겨" localSheetId="3" hidden="1">{"'용역비'!$A$4:$C$8"}</definedName>
    <definedName name="겨" localSheetId="1" hidden="1">{"'용역비'!$A$4:$C$8"}</definedName>
    <definedName name="겨" localSheetId="5" hidden="1">{"'용역비'!$A$4:$C$8"}</definedName>
    <definedName name="겨" localSheetId="7" hidden="1">{"'용역비'!$A$4:$C$8"}</definedName>
    <definedName name="겨" localSheetId="8" hidden="1">{"'용역비'!$A$4:$C$8"}</definedName>
    <definedName name="겨" localSheetId="6" hidden="1">{"'용역비'!$A$4:$C$8"}</definedName>
    <definedName name="겨" localSheetId="0" hidden="1">{"'용역비'!$A$4:$C$8"}</definedName>
    <definedName name="겨" hidden="1">{"'용역비'!$A$4:$C$8"}</definedName>
    <definedName name="경비집계" localSheetId="4" hidden="1">{"'용역비'!$A$4:$C$8"}</definedName>
    <definedName name="경비집계" localSheetId="3" hidden="1">{"'용역비'!$A$4:$C$8"}</definedName>
    <definedName name="경비집계" localSheetId="1" hidden="1">{"'용역비'!$A$4:$C$8"}</definedName>
    <definedName name="경비집계" localSheetId="5" hidden="1">{"'용역비'!$A$4:$C$8"}</definedName>
    <definedName name="경비집계" localSheetId="7" hidden="1">{"'용역비'!$A$4:$C$8"}</definedName>
    <definedName name="경비집계" localSheetId="8" hidden="1">{"'용역비'!$A$4:$C$8"}</definedName>
    <definedName name="경비집계" localSheetId="6" hidden="1">{"'용역비'!$A$4:$C$8"}</definedName>
    <definedName name="경비집계" localSheetId="0" hidden="1">{"'용역비'!$A$4:$C$8"}</definedName>
    <definedName name="경비집계" hidden="1">{"'용역비'!$A$4:$C$8"}</definedName>
    <definedName name="공기">#REF!</definedName>
    <definedName name="구산갑지" hidden="1">#REF!</definedName>
    <definedName name="김1" localSheetId="4" hidden="1">{"'Firr(선)'!$AS$1:$AY$62","'Firr(사)'!$AS$1:$AY$62","'Firr(회)'!$AS$1:$AY$62","'Firr(선)'!$L$1:$V$62","'Firr(사)'!$L$1:$V$62","'Firr(회)'!$L$1:$V$62"}</definedName>
    <definedName name="김1" localSheetId="3" hidden="1">{"'Firr(선)'!$AS$1:$AY$62","'Firr(사)'!$AS$1:$AY$62","'Firr(회)'!$AS$1:$AY$62","'Firr(선)'!$L$1:$V$62","'Firr(사)'!$L$1:$V$62","'Firr(회)'!$L$1:$V$62"}</definedName>
    <definedName name="김1" localSheetId="1" hidden="1">{"'Firr(선)'!$AS$1:$AY$62","'Firr(사)'!$AS$1:$AY$62","'Firr(회)'!$AS$1:$AY$62","'Firr(선)'!$L$1:$V$62","'Firr(사)'!$L$1:$V$62","'Firr(회)'!$L$1:$V$62"}</definedName>
    <definedName name="김1" localSheetId="5" hidden="1">{"'Firr(선)'!$AS$1:$AY$62","'Firr(사)'!$AS$1:$AY$62","'Firr(회)'!$AS$1:$AY$62","'Firr(선)'!$L$1:$V$62","'Firr(사)'!$L$1:$V$62","'Firr(회)'!$L$1:$V$62"}</definedName>
    <definedName name="김1" localSheetId="7" hidden="1">{"'Firr(선)'!$AS$1:$AY$62","'Firr(사)'!$AS$1:$AY$62","'Firr(회)'!$AS$1:$AY$62","'Firr(선)'!$L$1:$V$62","'Firr(사)'!$L$1:$V$62","'Firr(회)'!$L$1:$V$62"}</definedName>
    <definedName name="김1" localSheetId="8" hidden="1">{"'Firr(선)'!$AS$1:$AY$62","'Firr(사)'!$AS$1:$AY$62","'Firr(회)'!$AS$1:$AY$62","'Firr(선)'!$L$1:$V$62","'Firr(사)'!$L$1:$V$62","'Firr(회)'!$L$1:$V$62"}</definedName>
    <definedName name="김1" localSheetId="6" hidden="1">{"'Firr(선)'!$AS$1:$AY$62","'Firr(사)'!$AS$1:$AY$62","'Firr(회)'!$AS$1:$AY$62","'Firr(선)'!$L$1:$V$62","'Firr(사)'!$L$1:$V$62","'Firr(회)'!$L$1:$V$62"}</definedName>
    <definedName name="김1" localSheetId="0" hidden="1">{"'Firr(선)'!$AS$1:$AY$62","'Firr(사)'!$AS$1:$AY$62","'Firr(회)'!$AS$1:$AY$62","'Firr(선)'!$L$1:$V$62","'Firr(사)'!$L$1:$V$62","'Firr(회)'!$L$1:$V$62"}</definedName>
    <definedName name="김1" hidden="1">{"'Firr(선)'!$AS$1:$AY$62","'Firr(사)'!$AS$1:$AY$62","'Firr(회)'!$AS$1:$AY$62","'Firr(선)'!$L$1:$V$62","'Firr(사)'!$L$1:$V$62","'Firr(회)'!$L$1:$V$62"}</definedName>
    <definedName name="깨기기기" hidden="1">#REF!</definedName>
    <definedName name="ㄳㄳㄳㄳ" localSheetId="4" hidden="1">{"'용역비'!$A$4:$C$8"}</definedName>
    <definedName name="ㄳㄳㄳㄳ" localSheetId="3" hidden="1">{"'용역비'!$A$4:$C$8"}</definedName>
    <definedName name="ㄳㄳㄳㄳ" localSheetId="1" hidden="1">{"'용역비'!$A$4:$C$8"}</definedName>
    <definedName name="ㄳㄳㄳㄳ" localSheetId="5" hidden="1">{"'용역비'!$A$4:$C$8"}</definedName>
    <definedName name="ㄳㄳㄳㄳ" localSheetId="7" hidden="1">{"'용역비'!$A$4:$C$8"}</definedName>
    <definedName name="ㄳㄳㄳㄳ" localSheetId="8" hidden="1">{"'용역비'!$A$4:$C$8"}</definedName>
    <definedName name="ㄳㄳㄳㄳ" localSheetId="6" hidden="1">{"'용역비'!$A$4:$C$8"}</definedName>
    <definedName name="ㄳㄳㄳㄳ" localSheetId="0" hidden="1">{"'용역비'!$A$4:$C$8"}</definedName>
    <definedName name="ㄳㄳㄳㄳ" hidden="1">{"'용역비'!$A$4:$C$8"}</definedName>
    <definedName name="ㄴㄱㄹ" hidden="1">#REF!</definedName>
    <definedName name="ㄴㅁ" hidden="1">#REF!</definedName>
    <definedName name="ㄴㅇㄻㄴㅇㄹ" localSheetId="4" hidden="1">{"'용역비'!$A$4:$C$8"}</definedName>
    <definedName name="ㄴㅇㄻㄴㅇㄹ" localSheetId="3" hidden="1">{"'용역비'!$A$4:$C$8"}</definedName>
    <definedName name="ㄴㅇㄻㄴㅇㄹ" localSheetId="1" hidden="1">{"'용역비'!$A$4:$C$8"}</definedName>
    <definedName name="ㄴㅇㄻㄴㅇㄹ" localSheetId="5" hidden="1">{"'용역비'!$A$4:$C$8"}</definedName>
    <definedName name="ㄴㅇㄻㄴㅇㄹ" localSheetId="7" hidden="1">{"'용역비'!$A$4:$C$8"}</definedName>
    <definedName name="ㄴㅇㄻㄴㅇㄹ" localSheetId="8" hidden="1">{"'용역비'!$A$4:$C$8"}</definedName>
    <definedName name="ㄴㅇㄻㄴㅇㄹ" localSheetId="6" hidden="1">{"'용역비'!$A$4:$C$8"}</definedName>
    <definedName name="ㄴㅇㄻㄴㅇㄹ" localSheetId="0" hidden="1">{"'용역비'!$A$4:$C$8"}</definedName>
    <definedName name="ㄴㅇㄻㄴㅇㄹ" hidden="1">{"'용역비'!$A$4:$C$8"}</definedName>
    <definedName name="ㄴㅇㅀ" hidden="1">#REF!</definedName>
    <definedName name="남남" hidden="1">#REF!</definedName>
    <definedName name="ㄷ6ㅓ" localSheetId="4" hidden="1">{"'용역비'!$A$4:$C$8"}</definedName>
    <definedName name="ㄷ6ㅓ" localSheetId="3" hidden="1">{"'용역비'!$A$4:$C$8"}</definedName>
    <definedName name="ㄷ6ㅓ" localSheetId="1" hidden="1">{"'용역비'!$A$4:$C$8"}</definedName>
    <definedName name="ㄷ6ㅓ" localSheetId="5" hidden="1">{"'용역비'!$A$4:$C$8"}</definedName>
    <definedName name="ㄷ6ㅓ" localSheetId="7" hidden="1">{"'용역비'!$A$4:$C$8"}</definedName>
    <definedName name="ㄷ6ㅓ" localSheetId="8" hidden="1">{"'용역비'!$A$4:$C$8"}</definedName>
    <definedName name="ㄷ6ㅓ" localSheetId="6" hidden="1">{"'용역비'!$A$4:$C$8"}</definedName>
    <definedName name="ㄷ6ㅓ" localSheetId="0" hidden="1">{"'용역비'!$A$4:$C$8"}</definedName>
    <definedName name="ㄷ6ㅓ" hidden="1">{"'용역비'!$A$4:$C$8"}</definedName>
    <definedName name="ㄷㄱㄷㄱㄷㄱ" localSheetId="4" hidden="1">{"'용역비'!$A$4:$C$8"}</definedName>
    <definedName name="ㄷㄱㄷㄱㄷㄱ" localSheetId="3" hidden="1">{"'용역비'!$A$4:$C$8"}</definedName>
    <definedName name="ㄷㄱㄷㄱㄷㄱ" localSheetId="1" hidden="1">{"'용역비'!$A$4:$C$8"}</definedName>
    <definedName name="ㄷㄱㄷㄱㄷㄱ" localSheetId="5" hidden="1">{"'용역비'!$A$4:$C$8"}</definedName>
    <definedName name="ㄷㄱㄷㄱㄷㄱ" localSheetId="7" hidden="1">{"'용역비'!$A$4:$C$8"}</definedName>
    <definedName name="ㄷㄱㄷㄱㄷㄱ" localSheetId="8" hidden="1">{"'용역비'!$A$4:$C$8"}</definedName>
    <definedName name="ㄷㄱㄷㄱㄷㄱ" localSheetId="6" hidden="1">{"'용역비'!$A$4:$C$8"}</definedName>
    <definedName name="ㄷㄱㄷㄱㄷㄱ" localSheetId="0" hidden="1">{"'용역비'!$A$4:$C$8"}</definedName>
    <definedName name="ㄷㄱㄷㄱㄷㄱ" hidden="1">{"'용역비'!$A$4:$C$8"}</definedName>
    <definedName name="ㄷㄷ" localSheetId="4" hidden="1">{"'용역비'!$A$4:$C$8"}</definedName>
    <definedName name="ㄷㄷ" localSheetId="3" hidden="1">{"'용역비'!$A$4:$C$8"}</definedName>
    <definedName name="ㄷㄷ" localSheetId="1" hidden="1">{"'용역비'!$A$4:$C$8"}</definedName>
    <definedName name="ㄷㄷ" localSheetId="5" hidden="1">{"'용역비'!$A$4:$C$8"}</definedName>
    <definedName name="ㄷㄷ" localSheetId="7" hidden="1">{"'용역비'!$A$4:$C$8"}</definedName>
    <definedName name="ㄷㄷ" localSheetId="8" hidden="1">{"'용역비'!$A$4:$C$8"}</definedName>
    <definedName name="ㄷㄷ" localSheetId="6" hidden="1">{"'용역비'!$A$4:$C$8"}</definedName>
    <definedName name="ㄷㄷ" localSheetId="0" hidden="1">{"'용역비'!$A$4:$C$8"}</definedName>
    <definedName name="ㄷㄷ" hidden="1">{"'용역비'!$A$4:$C$8"}</definedName>
    <definedName name="ㄷㄷㄱㄱ" localSheetId="4" hidden="1">{"'용역비'!$A$4:$C$8"}</definedName>
    <definedName name="ㄷㄷㄱㄱ" localSheetId="3" hidden="1">{"'용역비'!$A$4:$C$8"}</definedName>
    <definedName name="ㄷㄷㄱㄱ" localSheetId="1" hidden="1">{"'용역비'!$A$4:$C$8"}</definedName>
    <definedName name="ㄷㄷㄱㄱ" localSheetId="5" hidden="1">{"'용역비'!$A$4:$C$8"}</definedName>
    <definedName name="ㄷㄷㄱㄱ" localSheetId="7" hidden="1">{"'용역비'!$A$4:$C$8"}</definedName>
    <definedName name="ㄷㄷㄱㄱ" localSheetId="8" hidden="1">{"'용역비'!$A$4:$C$8"}</definedName>
    <definedName name="ㄷㄷㄱㄱ" localSheetId="6" hidden="1">{"'용역비'!$A$4:$C$8"}</definedName>
    <definedName name="ㄷㄷㄱㄱ" localSheetId="0" hidden="1">{"'용역비'!$A$4:$C$8"}</definedName>
    <definedName name="ㄷㄷㄱㄱ" hidden="1">{"'용역비'!$A$4:$C$8"}</definedName>
    <definedName name="ㄷㅍㅂ" localSheetId="4" hidden="1">{"'용역비'!$A$4:$C$8"}</definedName>
    <definedName name="ㄷㅍㅂ" localSheetId="3" hidden="1">{"'용역비'!$A$4:$C$8"}</definedName>
    <definedName name="ㄷㅍㅂ" localSheetId="1" hidden="1">{"'용역비'!$A$4:$C$8"}</definedName>
    <definedName name="ㄷㅍㅂ" localSheetId="5" hidden="1">{"'용역비'!$A$4:$C$8"}</definedName>
    <definedName name="ㄷㅍㅂ" localSheetId="7" hidden="1">{"'용역비'!$A$4:$C$8"}</definedName>
    <definedName name="ㄷㅍㅂ" localSheetId="8" hidden="1">{"'용역비'!$A$4:$C$8"}</definedName>
    <definedName name="ㄷㅍㅂ" localSheetId="6" hidden="1">{"'용역비'!$A$4:$C$8"}</definedName>
    <definedName name="ㄷㅍㅂ" localSheetId="0" hidden="1">{"'용역비'!$A$4:$C$8"}</definedName>
    <definedName name="ㄷㅍㅂ" hidden="1">{"'용역비'!$A$4:$C$8"}</definedName>
    <definedName name="ㄷㅎㄹㅇ" hidden="1">#REF!</definedName>
    <definedName name="ㄹㄹㄹ" hidden="1">#REF!</definedName>
    <definedName name="ㄹㅇㄶ" hidden="1">#REF!</definedName>
    <definedName name="ㄹ호" hidden="1">#REF!</definedName>
    <definedName name="료" localSheetId="4" hidden="1">{"'용역비'!$A$4:$C$8"}</definedName>
    <definedName name="료" localSheetId="3" hidden="1">{"'용역비'!$A$4:$C$8"}</definedName>
    <definedName name="료" localSheetId="1" hidden="1">{"'용역비'!$A$4:$C$8"}</definedName>
    <definedName name="료" localSheetId="5" hidden="1">{"'용역비'!$A$4:$C$8"}</definedName>
    <definedName name="료" localSheetId="7" hidden="1">{"'용역비'!$A$4:$C$8"}</definedName>
    <definedName name="료" localSheetId="8" hidden="1">{"'용역비'!$A$4:$C$8"}</definedName>
    <definedName name="료" localSheetId="6" hidden="1">{"'용역비'!$A$4:$C$8"}</definedName>
    <definedName name="료" localSheetId="0" hidden="1">{"'용역비'!$A$4:$C$8"}</definedName>
    <definedName name="료" hidden="1">{"'용역비'!$A$4:$C$8"}</definedName>
    <definedName name="ㅀㅀ" localSheetId="4" hidden="1">{"'Firr(선)'!$AS$1:$AY$62","'Firr(사)'!$AS$1:$AY$62","'Firr(회)'!$AS$1:$AY$62","'Firr(선)'!$L$1:$V$62","'Firr(사)'!$L$1:$V$62","'Firr(회)'!$L$1:$V$62"}</definedName>
    <definedName name="ㅀㅀ" localSheetId="3" hidden="1">{"'Firr(선)'!$AS$1:$AY$62","'Firr(사)'!$AS$1:$AY$62","'Firr(회)'!$AS$1:$AY$62","'Firr(선)'!$L$1:$V$62","'Firr(사)'!$L$1:$V$62","'Firr(회)'!$L$1:$V$62"}</definedName>
    <definedName name="ㅀㅀ" localSheetId="1" hidden="1">{"'Firr(선)'!$AS$1:$AY$62","'Firr(사)'!$AS$1:$AY$62","'Firr(회)'!$AS$1:$AY$62","'Firr(선)'!$L$1:$V$62","'Firr(사)'!$L$1:$V$62","'Firr(회)'!$L$1:$V$62"}</definedName>
    <definedName name="ㅀㅀ" localSheetId="5" hidden="1">{"'Firr(선)'!$AS$1:$AY$62","'Firr(사)'!$AS$1:$AY$62","'Firr(회)'!$AS$1:$AY$62","'Firr(선)'!$L$1:$V$62","'Firr(사)'!$L$1:$V$62","'Firr(회)'!$L$1:$V$62"}</definedName>
    <definedName name="ㅀㅀ" localSheetId="7" hidden="1">{"'Firr(선)'!$AS$1:$AY$62","'Firr(사)'!$AS$1:$AY$62","'Firr(회)'!$AS$1:$AY$62","'Firr(선)'!$L$1:$V$62","'Firr(사)'!$L$1:$V$62","'Firr(회)'!$L$1:$V$62"}</definedName>
    <definedName name="ㅀㅀ" localSheetId="8" hidden="1">{"'Firr(선)'!$AS$1:$AY$62","'Firr(사)'!$AS$1:$AY$62","'Firr(회)'!$AS$1:$AY$62","'Firr(선)'!$L$1:$V$62","'Firr(사)'!$L$1:$V$62","'Firr(회)'!$L$1:$V$62"}</definedName>
    <definedName name="ㅀㅀ" localSheetId="6" hidden="1">{"'Firr(선)'!$AS$1:$AY$62","'Firr(사)'!$AS$1:$AY$62","'Firr(회)'!$AS$1:$AY$62","'Firr(선)'!$L$1:$V$62","'Firr(사)'!$L$1:$V$62","'Firr(회)'!$L$1:$V$62"}</definedName>
    <definedName name="ㅀㅀ" localSheetId="0" hidden="1">{"'Firr(선)'!$AS$1:$AY$62","'Firr(사)'!$AS$1:$AY$62","'Firr(회)'!$AS$1:$AY$62","'Firr(선)'!$L$1:$V$62","'Firr(사)'!$L$1:$V$62","'Firr(회)'!$L$1:$V$62"}</definedName>
    <definedName name="ㅀㅀ" hidden="1">{"'Firr(선)'!$AS$1:$AY$62","'Firr(사)'!$AS$1:$AY$62","'Firr(회)'!$AS$1:$AY$62","'Firr(선)'!$L$1:$V$62","'Firr(사)'!$L$1:$V$62","'Firr(회)'!$L$1:$V$62"}</definedName>
    <definedName name="ㅁㄴㅇㄻㄴㅇㄹㄴㅁㅎㄴㅇㅎ" localSheetId="4" hidden="1">{"'용역비'!$A$4:$C$8"}</definedName>
    <definedName name="ㅁㄴㅇㄻㄴㅇㄹㄴㅁㅎㄴㅇㅎ" localSheetId="3" hidden="1">{"'용역비'!$A$4:$C$8"}</definedName>
    <definedName name="ㅁㄴㅇㄻㄴㅇㄹㄴㅁㅎㄴㅇㅎ" localSheetId="1" hidden="1">{"'용역비'!$A$4:$C$8"}</definedName>
    <definedName name="ㅁㄴㅇㄻㄴㅇㄹㄴㅁㅎㄴㅇㅎ" localSheetId="5" hidden="1">{"'용역비'!$A$4:$C$8"}</definedName>
    <definedName name="ㅁㄴㅇㄻㄴㅇㄹㄴㅁㅎㄴㅇㅎ" localSheetId="7" hidden="1">{"'용역비'!$A$4:$C$8"}</definedName>
    <definedName name="ㅁㄴㅇㄻㄴㅇㄹㄴㅁㅎㄴㅇㅎ" localSheetId="8" hidden="1">{"'용역비'!$A$4:$C$8"}</definedName>
    <definedName name="ㅁㄴㅇㄻㄴㅇㄹㄴㅁㅎㄴㅇㅎ" localSheetId="6" hidden="1">{"'용역비'!$A$4:$C$8"}</definedName>
    <definedName name="ㅁㄴㅇㄻㄴㅇㄹㄴㅁㅎㄴㅇㅎ" localSheetId="0" hidden="1">{"'용역비'!$A$4:$C$8"}</definedName>
    <definedName name="ㅁㄴㅇㄻㄴㅇㄹㄴㅁㅎㄴㅇㅎ" hidden="1">{"'용역비'!$A$4:$C$8"}</definedName>
    <definedName name="ㅁㄴㅇㅁ" localSheetId="4" hidden="1">{"'용역비'!$A$4:$C$8"}</definedName>
    <definedName name="ㅁㄴㅇㅁ" localSheetId="3" hidden="1">{"'용역비'!$A$4:$C$8"}</definedName>
    <definedName name="ㅁㄴㅇㅁ" localSheetId="1" hidden="1">{"'용역비'!$A$4:$C$8"}</definedName>
    <definedName name="ㅁㄴㅇㅁ" localSheetId="5" hidden="1">{"'용역비'!$A$4:$C$8"}</definedName>
    <definedName name="ㅁㄴㅇㅁ" localSheetId="7" hidden="1">{"'용역비'!$A$4:$C$8"}</definedName>
    <definedName name="ㅁㄴㅇㅁ" localSheetId="8" hidden="1">{"'용역비'!$A$4:$C$8"}</definedName>
    <definedName name="ㅁㄴㅇㅁ" localSheetId="6" hidden="1">{"'용역비'!$A$4:$C$8"}</definedName>
    <definedName name="ㅁㄴㅇㅁ" localSheetId="0" hidden="1">{"'용역비'!$A$4:$C$8"}</definedName>
    <definedName name="ㅁㄴㅇㅁ" hidden="1">{"'용역비'!$A$4:$C$8"}</definedName>
    <definedName name="ㅁㅁㅁ" localSheetId="4" hidden="1">{"'용역비'!$A$4:$C$8"}</definedName>
    <definedName name="ㅁㅁㅁ" localSheetId="3" hidden="1">{"'용역비'!$A$4:$C$8"}</definedName>
    <definedName name="ㅁㅁㅁ" localSheetId="1" hidden="1">{"'용역비'!$A$4:$C$8"}</definedName>
    <definedName name="ㅁㅁㅁ" localSheetId="5" hidden="1">{"'용역비'!$A$4:$C$8"}</definedName>
    <definedName name="ㅁㅁㅁ" localSheetId="7" hidden="1">{"'용역비'!$A$4:$C$8"}</definedName>
    <definedName name="ㅁㅁㅁ" localSheetId="8" hidden="1">{"'용역비'!$A$4:$C$8"}</definedName>
    <definedName name="ㅁㅁㅁ" localSheetId="6" hidden="1">{"'용역비'!$A$4:$C$8"}</definedName>
    <definedName name="ㅁㅁㅁ" localSheetId="0" hidden="1">{"'용역비'!$A$4:$C$8"}</definedName>
    <definedName name="ㅁㅁㅁ" hidden="1">{"'용역비'!$A$4:$C$8"}</definedName>
    <definedName name="ㅁㅁㅁㅁㅁ" localSheetId="4" hidden="1">{"'용역비'!$A$4:$C$8"}</definedName>
    <definedName name="ㅁㅁㅁㅁㅁ" localSheetId="3" hidden="1">{"'용역비'!$A$4:$C$8"}</definedName>
    <definedName name="ㅁㅁㅁㅁㅁ" localSheetId="1" hidden="1">{"'용역비'!$A$4:$C$8"}</definedName>
    <definedName name="ㅁㅁㅁㅁㅁ" localSheetId="5" hidden="1">{"'용역비'!$A$4:$C$8"}</definedName>
    <definedName name="ㅁㅁㅁㅁㅁ" localSheetId="7" hidden="1">{"'용역비'!$A$4:$C$8"}</definedName>
    <definedName name="ㅁㅁㅁㅁㅁ" localSheetId="8" hidden="1">{"'용역비'!$A$4:$C$8"}</definedName>
    <definedName name="ㅁㅁㅁㅁㅁ" localSheetId="6" hidden="1">{"'용역비'!$A$4:$C$8"}</definedName>
    <definedName name="ㅁㅁㅁㅁㅁ" localSheetId="0" hidden="1">{"'용역비'!$A$4:$C$8"}</definedName>
    <definedName name="ㅁㅁㅁㅁㅁ" hidden="1">{"'용역비'!$A$4:$C$8"}</definedName>
    <definedName name="ㅁㅁㅁㅁㅁㅁ" hidden="1">#REF!</definedName>
    <definedName name="목록1" hidden="1">#REF!</definedName>
    <definedName name="ㅂㅂㅂ" localSheetId="4" hidden="1">{"'용역비'!$A$4:$C$8"}</definedName>
    <definedName name="ㅂㅂㅂ" localSheetId="3" hidden="1">{"'용역비'!$A$4:$C$8"}</definedName>
    <definedName name="ㅂㅂㅂ" localSheetId="1" hidden="1">{"'용역비'!$A$4:$C$8"}</definedName>
    <definedName name="ㅂㅂㅂ" localSheetId="5" hidden="1">{"'용역비'!$A$4:$C$8"}</definedName>
    <definedName name="ㅂㅂㅂ" localSheetId="7" hidden="1">{"'용역비'!$A$4:$C$8"}</definedName>
    <definedName name="ㅂㅂㅂ" localSheetId="8" hidden="1">{"'용역비'!$A$4:$C$8"}</definedName>
    <definedName name="ㅂㅂㅂ" localSheetId="6" hidden="1">{"'용역비'!$A$4:$C$8"}</definedName>
    <definedName name="ㅂㅂㅂ" localSheetId="0" hidden="1">{"'용역비'!$A$4:$C$8"}</definedName>
    <definedName name="ㅂㅂㅂ" hidden="1">{"'용역비'!$A$4:$C$8"}</definedName>
    <definedName name="ㅂㅂㅂㅂㅂㅂ" localSheetId="4" hidden="1">{"'용역비'!$A$4:$C$8"}</definedName>
    <definedName name="ㅂㅂㅂㅂㅂㅂ" localSheetId="3" hidden="1">{"'용역비'!$A$4:$C$8"}</definedName>
    <definedName name="ㅂㅂㅂㅂㅂㅂ" localSheetId="1" hidden="1">{"'용역비'!$A$4:$C$8"}</definedName>
    <definedName name="ㅂㅂㅂㅂㅂㅂ" localSheetId="5" hidden="1">{"'용역비'!$A$4:$C$8"}</definedName>
    <definedName name="ㅂㅂㅂㅂㅂㅂ" localSheetId="7" hidden="1">{"'용역비'!$A$4:$C$8"}</definedName>
    <definedName name="ㅂㅂㅂㅂㅂㅂ" localSheetId="8" hidden="1">{"'용역비'!$A$4:$C$8"}</definedName>
    <definedName name="ㅂㅂㅂㅂㅂㅂ" localSheetId="6" hidden="1">{"'용역비'!$A$4:$C$8"}</definedName>
    <definedName name="ㅂㅂㅂㅂㅂㅂ" localSheetId="0" hidden="1">{"'용역비'!$A$4:$C$8"}</definedName>
    <definedName name="ㅂㅂㅂㅂㅂㅂ" hidden="1">{"'용역비'!$A$4:$C$8"}</definedName>
    <definedName name="바부" localSheetId="4" hidden="1">{"'용역비'!$A$4:$C$8"}</definedName>
    <definedName name="바부" localSheetId="3" hidden="1">{"'용역비'!$A$4:$C$8"}</definedName>
    <definedName name="바부" localSheetId="1" hidden="1">{"'용역비'!$A$4:$C$8"}</definedName>
    <definedName name="바부" localSheetId="5" hidden="1">{"'용역비'!$A$4:$C$8"}</definedName>
    <definedName name="바부" localSheetId="7" hidden="1">{"'용역비'!$A$4:$C$8"}</definedName>
    <definedName name="바부" localSheetId="8" hidden="1">{"'용역비'!$A$4:$C$8"}</definedName>
    <definedName name="바부" localSheetId="6" hidden="1">{"'용역비'!$A$4:$C$8"}</definedName>
    <definedName name="바부" localSheetId="0" hidden="1">{"'용역비'!$A$4:$C$8"}</definedName>
    <definedName name="바부" hidden="1">{"'용역비'!$A$4:$C$8"}</definedName>
    <definedName name="사" hidden="1">#REF!</definedName>
    <definedName name="산" localSheetId="4" hidden="1">{"'Sheet1'!$A$4","'Sheet1'!$A$9:$G$28"}</definedName>
    <definedName name="산" localSheetId="3" hidden="1">{"'Sheet1'!$A$4","'Sheet1'!$A$9:$G$28"}</definedName>
    <definedName name="산" localSheetId="1" hidden="1">{"'Sheet1'!$A$4","'Sheet1'!$A$9:$G$28"}</definedName>
    <definedName name="산" localSheetId="5" hidden="1">{"'Sheet1'!$A$4","'Sheet1'!$A$9:$G$28"}</definedName>
    <definedName name="산" localSheetId="7" hidden="1">{"'Sheet1'!$A$4","'Sheet1'!$A$9:$G$28"}</definedName>
    <definedName name="산" localSheetId="8" hidden="1">{"'Sheet1'!$A$4","'Sheet1'!$A$9:$G$28"}</definedName>
    <definedName name="산" localSheetId="6" hidden="1">{"'Sheet1'!$A$4","'Sheet1'!$A$9:$G$28"}</definedName>
    <definedName name="산" localSheetId="0" hidden="1">{"'Sheet1'!$A$4","'Sheet1'!$A$9:$G$28"}</definedName>
    <definedName name="산" hidden="1">{"'Sheet1'!$A$4","'Sheet1'!$A$9:$G$28"}</definedName>
    <definedName name="수" hidden="1">#REF!</definedName>
    <definedName name="ㅇㄹ" hidden="1">#REF!</definedName>
    <definedName name="ㅇㄹㄹ" hidden="1">#REF!</definedName>
    <definedName name="ㅇㅇㅇ" hidden="1">#REF!</definedName>
    <definedName name="ㅇㅇㅇㅇ" hidden="1">#REF!</definedName>
    <definedName name="ㅇㅎㅇㅎ" localSheetId="4" hidden="1">{"'용역비'!$A$4:$C$8"}</definedName>
    <definedName name="ㅇㅎㅇㅎ" localSheetId="3" hidden="1">{"'용역비'!$A$4:$C$8"}</definedName>
    <definedName name="ㅇㅎㅇㅎ" localSheetId="1" hidden="1">{"'용역비'!$A$4:$C$8"}</definedName>
    <definedName name="ㅇㅎㅇㅎ" localSheetId="5" hidden="1">{"'용역비'!$A$4:$C$8"}</definedName>
    <definedName name="ㅇㅎㅇㅎ" localSheetId="7" hidden="1">{"'용역비'!$A$4:$C$8"}</definedName>
    <definedName name="ㅇㅎㅇㅎ" localSheetId="8" hidden="1">{"'용역비'!$A$4:$C$8"}</definedName>
    <definedName name="ㅇㅎㅇㅎ" localSheetId="6" hidden="1">{"'용역비'!$A$4:$C$8"}</definedName>
    <definedName name="ㅇㅎㅇㅎ" localSheetId="0" hidden="1">{"'용역비'!$A$4:$C$8"}</definedName>
    <definedName name="ㅇㅎㅇㅎ" hidden="1">{"'용역비'!$A$4:$C$8"}</definedName>
    <definedName name="ㅇ호" localSheetId="4" hidden="1">{"'용역비'!$A$4:$C$8"}</definedName>
    <definedName name="ㅇ호" localSheetId="3" hidden="1">{"'용역비'!$A$4:$C$8"}</definedName>
    <definedName name="ㅇ호" localSheetId="1" hidden="1">{"'용역비'!$A$4:$C$8"}</definedName>
    <definedName name="ㅇ호" localSheetId="5" hidden="1">{"'용역비'!$A$4:$C$8"}</definedName>
    <definedName name="ㅇ호" localSheetId="7" hidden="1">{"'용역비'!$A$4:$C$8"}</definedName>
    <definedName name="ㅇ호" localSheetId="8" hidden="1">{"'용역비'!$A$4:$C$8"}</definedName>
    <definedName name="ㅇ호" localSheetId="6" hidden="1">{"'용역비'!$A$4:$C$8"}</definedName>
    <definedName name="ㅇ호" localSheetId="0" hidden="1">{"'용역비'!$A$4:$C$8"}</definedName>
    <definedName name="ㅇ호" hidden="1">{"'용역비'!$A$4:$C$8"}</definedName>
    <definedName name="ㅇ호ㅓ" localSheetId="4" hidden="1">{"'용역비'!$A$4:$C$8"}</definedName>
    <definedName name="ㅇ호ㅓ" localSheetId="3" hidden="1">{"'용역비'!$A$4:$C$8"}</definedName>
    <definedName name="ㅇ호ㅓ" localSheetId="1" hidden="1">{"'용역비'!$A$4:$C$8"}</definedName>
    <definedName name="ㅇ호ㅓ" localSheetId="5" hidden="1">{"'용역비'!$A$4:$C$8"}</definedName>
    <definedName name="ㅇ호ㅓ" localSheetId="7" hidden="1">{"'용역비'!$A$4:$C$8"}</definedName>
    <definedName name="ㅇ호ㅓ" localSheetId="8" hidden="1">{"'용역비'!$A$4:$C$8"}</definedName>
    <definedName name="ㅇ호ㅓ" localSheetId="6" hidden="1">{"'용역비'!$A$4:$C$8"}</definedName>
    <definedName name="ㅇ호ㅓ" localSheetId="0" hidden="1">{"'용역비'!$A$4:$C$8"}</definedName>
    <definedName name="ㅇ호ㅓ" hidden="1">{"'용역비'!$A$4:$C$8"}</definedName>
    <definedName name="ㅇ호ㅓㅇㅎ" localSheetId="4" hidden="1">{"'용역비'!$A$4:$C$8"}</definedName>
    <definedName name="ㅇ호ㅓㅇㅎ" localSheetId="3" hidden="1">{"'용역비'!$A$4:$C$8"}</definedName>
    <definedName name="ㅇ호ㅓㅇㅎ" localSheetId="1" hidden="1">{"'용역비'!$A$4:$C$8"}</definedName>
    <definedName name="ㅇ호ㅓㅇㅎ" localSheetId="5" hidden="1">{"'용역비'!$A$4:$C$8"}</definedName>
    <definedName name="ㅇ호ㅓㅇㅎ" localSheetId="7" hidden="1">{"'용역비'!$A$4:$C$8"}</definedName>
    <definedName name="ㅇ호ㅓㅇㅎ" localSheetId="8" hidden="1">{"'용역비'!$A$4:$C$8"}</definedName>
    <definedName name="ㅇ호ㅓㅇㅎ" localSheetId="6" hidden="1">{"'용역비'!$A$4:$C$8"}</definedName>
    <definedName name="ㅇ호ㅓㅇㅎ" localSheetId="0" hidden="1">{"'용역비'!$A$4:$C$8"}</definedName>
    <definedName name="ㅇ호ㅓㅇㅎ" hidden="1">{"'용역비'!$A$4:$C$8"}</definedName>
    <definedName name="ㅇ호ㅓㅇ호ㅓ" localSheetId="4" hidden="1">{"'용역비'!$A$4:$C$8"}</definedName>
    <definedName name="ㅇ호ㅓㅇ호ㅓ" localSheetId="3" hidden="1">{"'용역비'!$A$4:$C$8"}</definedName>
    <definedName name="ㅇ호ㅓㅇ호ㅓ" localSheetId="1" hidden="1">{"'용역비'!$A$4:$C$8"}</definedName>
    <definedName name="ㅇ호ㅓㅇ호ㅓ" localSheetId="5" hidden="1">{"'용역비'!$A$4:$C$8"}</definedName>
    <definedName name="ㅇ호ㅓㅇ호ㅓ" localSheetId="7" hidden="1">{"'용역비'!$A$4:$C$8"}</definedName>
    <definedName name="ㅇ호ㅓㅇ호ㅓ" localSheetId="8" hidden="1">{"'용역비'!$A$4:$C$8"}</definedName>
    <definedName name="ㅇ호ㅓㅇ호ㅓ" localSheetId="6" hidden="1">{"'용역비'!$A$4:$C$8"}</definedName>
    <definedName name="ㅇ호ㅓㅇ호ㅓ" localSheetId="0" hidden="1">{"'용역비'!$A$4:$C$8"}</definedName>
    <definedName name="ㅇ호ㅓㅇ호ㅓ" hidden="1">{"'용역비'!$A$4:$C$8"}</definedName>
    <definedName name="ㅇ호ㅓㅎ" localSheetId="4" hidden="1">{"'용역비'!$A$4:$C$8"}</definedName>
    <definedName name="ㅇ호ㅓㅎ" localSheetId="3" hidden="1">{"'용역비'!$A$4:$C$8"}</definedName>
    <definedName name="ㅇ호ㅓㅎ" localSheetId="1" hidden="1">{"'용역비'!$A$4:$C$8"}</definedName>
    <definedName name="ㅇ호ㅓㅎ" localSheetId="5" hidden="1">{"'용역비'!$A$4:$C$8"}</definedName>
    <definedName name="ㅇ호ㅓㅎ" localSheetId="7" hidden="1">{"'용역비'!$A$4:$C$8"}</definedName>
    <definedName name="ㅇ호ㅓㅎ" localSheetId="8" hidden="1">{"'용역비'!$A$4:$C$8"}</definedName>
    <definedName name="ㅇ호ㅓㅎ" localSheetId="6" hidden="1">{"'용역비'!$A$4:$C$8"}</definedName>
    <definedName name="ㅇ호ㅓㅎ" localSheetId="0" hidden="1">{"'용역비'!$A$4:$C$8"}</definedName>
    <definedName name="ㅇ호ㅓㅎ" hidden="1">{"'용역비'!$A$4:$C$8"}</definedName>
    <definedName name="ㅇ호ㅓ호ㅓ" localSheetId="4" hidden="1">{"'용역비'!$A$4:$C$8"}</definedName>
    <definedName name="ㅇ호ㅓ호ㅓ" localSheetId="3" hidden="1">{"'용역비'!$A$4:$C$8"}</definedName>
    <definedName name="ㅇ호ㅓ호ㅓ" localSheetId="1" hidden="1">{"'용역비'!$A$4:$C$8"}</definedName>
    <definedName name="ㅇ호ㅓ호ㅓ" localSheetId="5" hidden="1">{"'용역비'!$A$4:$C$8"}</definedName>
    <definedName name="ㅇ호ㅓ호ㅓ" localSheetId="7" hidden="1">{"'용역비'!$A$4:$C$8"}</definedName>
    <definedName name="ㅇ호ㅓ호ㅓ" localSheetId="8" hidden="1">{"'용역비'!$A$4:$C$8"}</definedName>
    <definedName name="ㅇ호ㅓ호ㅓ" localSheetId="6" hidden="1">{"'용역비'!$A$4:$C$8"}</definedName>
    <definedName name="ㅇ호ㅓ호ㅓ" localSheetId="0" hidden="1">{"'용역비'!$A$4:$C$8"}</definedName>
    <definedName name="ㅇ호ㅓ호ㅓ" hidden="1">{"'용역비'!$A$4:$C$8"}</definedName>
    <definedName name="아러ㅏ러" localSheetId="4" hidden="1">{"'Firr(선)'!$AS$1:$AY$62","'Firr(사)'!$AS$1:$AY$62","'Firr(회)'!$AS$1:$AY$62","'Firr(선)'!$L$1:$V$62","'Firr(사)'!$L$1:$V$62","'Firr(회)'!$L$1:$V$62"}</definedName>
    <definedName name="아러ㅏ러" localSheetId="3" hidden="1">{"'Firr(선)'!$AS$1:$AY$62","'Firr(사)'!$AS$1:$AY$62","'Firr(회)'!$AS$1:$AY$62","'Firr(선)'!$L$1:$V$62","'Firr(사)'!$L$1:$V$62","'Firr(회)'!$L$1:$V$62"}</definedName>
    <definedName name="아러ㅏ러" localSheetId="1" hidden="1">{"'Firr(선)'!$AS$1:$AY$62","'Firr(사)'!$AS$1:$AY$62","'Firr(회)'!$AS$1:$AY$62","'Firr(선)'!$L$1:$V$62","'Firr(사)'!$L$1:$V$62","'Firr(회)'!$L$1:$V$62"}</definedName>
    <definedName name="아러ㅏ러" localSheetId="5" hidden="1">{"'Firr(선)'!$AS$1:$AY$62","'Firr(사)'!$AS$1:$AY$62","'Firr(회)'!$AS$1:$AY$62","'Firr(선)'!$L$1:$V$62","'Firr(사)'!$L$1:$V$62","'Firr(회)'!$L$1:$V$62"}</definedName>
    <definedName name="아러ㅏ러" localSheetId="7" hidden="1">{"'Firr(선)'!$AS$1:$AY$62","'Firr(사)'!$AS$1:$AY$62","'Firr(회)'!$AS$1:$AY$62","'Firr(선)'!$L$1:$V$62","'Firr(사)'!$L$1:$V$62","'Firr(회)'!$L$1:$V$62"}</definedName>
    <definedName name="아러ㅏ러" localSheetId="8" hidden="1">{"'Firr(선)'!$AS$1:$AY$62","'Firr(사)'!$AS$1:$AY$62","'Firr(회)'!$AS$1:$AY$62","'Firr(선)'!$L$1:$V$62","'Firr(사)'!$L$1:$V$62","'Firr(회)'!$L$1:$V$62"}</definedName>
    <definedName name="아러ㅏ러" localSheetId="6" hidden="1">{"'Firr(선)'!$AS$1:$AY$62","'Firr(사)'!$AS$1:$AY$62","'Firr(회)'!$AS$1:$AY$62","'Firr(선)'!$L$1:$V$62","'Firr(사)'!$L$1:$V$62","'Firr(회)'!$L$1:$V$62"}</definedName>
    <definedName name="아러ㅏ러" localSheetId="0" hidden="1">{"'Firr(선)'!$AS$1:$AY$62","'Firr(사)'!$AS$1:$AY$62","'Firr(회)'!$AS$1:$AY$62","'Firr(선)'!$L$1:$V$62","'Firr(사)'!$L$1:$V$62","'Firr(회)'!$L$1:$V$62"}</definedName>
    <definedName name="아러ㅏ러" hidden="1">{"'Firr(선)'!$AS$1:$AY$62","'Firr(사)'!$AS$1:$AY$62","'Firr(회)'!$AS$1:$AY$62","'Firr(선)'!$L$1:$V$62","'Firr(사)'!$L$1:$V$62","'Firr(회)'!$L$1:$V$62"}</definedName>
    <definedName name="어" localSheetId="4" hidden="1">{"'용역비'!$A$4:$C$8"}</definedName>
    <definedName name="어" localSheetId="3" hidden="1">{"'용역비'!$A$4:$C$8"}</definedName>
    <definedName name="어" localSheetId="1" hidden="1">{"'용역비'!$A$4:$C$8"}</definedName>
    <definedName name="어" localSheetId="5" hidden="1">{"'용역비'!$A$4:$C$8"}</definedName>
    <definedName name="어" localSheetId="7" hidden="1">{"'용역비'!$A$4:$C$8"}</definedName>
    <definedName name="어" localSheetId="8" hidden="1">{"'용역비'!$A$4:$C$8"}</definedName>
    <definedName name="어" localSheetId="6" hidden="1">{"'용역비'!$A$4:$C$8"}</definedName>
    <definedName name="어" localSheetId="0" hidden="1">{"'용역비'!$A$4:$C$8"}</definedName>
    <definedName name="어" hidden="1">{"'용역비'!$A$4:$C$8"}</definedName>
    <definedName name="영상hw집계" localSheetId="4" hidden="1">{"'용역비'!$A$4:$C$8"}</definedName>
    <definedName name="영상hw집계" localSheetId="3" hidden="1">{"'용역비'!$A$4:$C$8"}</definedName>
    <definedName name="영상hw집계" localSheetId="1" hidden="1">{"'용역비'!$A$4:$C$8"}</definedName>
    <definedName name="영상hw집계" localSheetId="5" hidden="1">{"'용역비'!$A$4:$C$8"}</definedName>
    <definedName name="영상hw집계" localSheetId="7" hidden="1">{"'용역비'!$A$4:$C$8"}</definedName>
    <definedName name="영상hw집계" localSheetId="8" hidden="1">{"'용역비'!$A$4:$C$8"}</definedName>
    <definedName name="영상hw집계" localSheetId="6" hidden="1">{"'용역비'!$A$4:$C$8"}</definedName>
    <definedName name="영상hw집계" localSheetId="0" hidden="1">{"'용역비'!$A$4:$C$8"}</definedName>
    <definedName name="영상hw집계" hidden="1">{"'용역비'!$A$4:$C$8"}</definedName>
    <definedName name="오수맨홀위치" localSheetId="4" hidden="1">{"'Sheet1'!$A$4","'Sheet1'!$A$9:$G$28"}</definedName>
    <definedName name="오수맨홀위치" localSheetId="3" hidden="1">{"'Sheet1'!$A$4","'Sheet1'!$A$9:$G$28"}</definedName>
    <definedName name="오수맨홀위치" localSheetId="1" hidden="1">{"'Sheet1'!$A$4","'Sheet1'!$A$9:$G$28"}</definedName>
    <definedName name="오수맨홀위치" localSheetId="5" hidden="1">{"'Sheet1'!$A$4","'Sheet1'!$A$9:$G$28"}</definedName>
    <definedName name="오수맨홀위치" localSheetId="7" hidden="1">{"'Sheet1'!$A$4","'Sheet1'!$A$9:$G$28"}</definedName>
    <definedName name="오수맨홀위치" localSheetId="8" hidden="1">{"'Sheet1'!$A$4","'Sheet1'!$A$9:$G$28"}</definedName>
    <definedName name="오수맨홀위치" localSheetId="6" hidden="1">{"'Sheet1'!$A$4","'Sheet1'!$A$9:$G$28"}</definedName>
    <definedName name="오수맨홀위치" localSheetId="0" hidden="1">{"'Sheet1'!$A$4","'Sheet1'!$A$9:$G$28"}</definedName>
    <definedName name="오수맨홀위치" hidden="1">{"'Sheet1'!$A$4","'Sheet1'!$A$9:$G$28"}</definedName>
    <definedName name="요수간선총괄표" localSheetId="4" hidden="1">{"'Sheet1'!$A$4","'Sheet1'!$A$9:$G$28"}</definedName>
    <definedName name="요수간선총괄표" localSheetId="3" hidden="1">{"'Sheet1'!$A$4","'Sheet1'!$A$9:$G$28"}</definedName>
    <definedName name="요수간선총괄표" localSheetId="1" hidden="1">{"'Sheet1'!$A$4","'Sheet1'!$A$9:$G$28"}</definedName>
    <definedName name="요수간선총괄표" localSheetId="5" hidden="1">{"'Sheet1'!$A$4","'Sheet1'!$A$9:$G$28"}</definedName>
    <definedName name="요수간선총괄표" localSheetId="7" hidden="1">{"'Sheet1'!$A$4","'Sheet1'!$A$9:$G$28"}</definedName>
    <definedName name="요수간선총괄표" localSheetId="8" hidden="1">{"'Sheet1'!$A$4","'Sheet1'!$A$9:$G$28"}</definedName>
    <definedName name="요수간선총괄표" localSheetId="6" hidden="1">{"'Sheet1'!$A$4","'Sheet1'!$A$9:$G$28"}</definedName>
    <definedName name="요수간선총괄표" localSheetId="0" hidden="1">{"'Sheet1'!$A$4","'Sheet1'!$A$9:$G$28"}</definedName>
    <definedName name="요수간선총괄표" hidden="1">{"'Sheet1'!$A$4","'Sheet1'!$A$9:$G$28"}</definedName>
    <definedName name="용수간선공사비" localSheetId="4" hidden="1">{"'Sheet1'!$A$4","'Sheet1'!$A$9:$G$28"}</definedName>
    <definedName name="용수간선공사비" localSheetId="3" hidden="1">{"'Sheet1'!$A$4","'Sheet1'!$A$9:$G$28"}</definedName>
    <definedName name="용수간선공사비" localSheetId="1" hidden="1">{"'Sheet1'!$A$4","'Sheet1'!$A$9:$G$28"}</definedName>
    <definedName name="용수간선공사비" localSheetId="5" hidden="1">{"'Sheet1'!$A$4","'Sheet1'!$A$9:$G$28"}</definedName>
    <definedName name="용수간선공사비" localSheetId="7" hidden="1">{"'Sheet1'!$A$4","'Sheet1'!$A$9:$G$28"}</definedName>
    <definedName name="용수간선공사비" localSheetId="8" hidden="1">{"'Sheet1'!$A$4","'Sheet1'!$A$9:$G$28"}</definedName>
    <definedName name="용수간선공사비" localSheetId="6" hidden="1">{"'Sheet1'!$A$4","'Sheet1'!$A$9:$G$28"}</definedName>
    <definedName name="용수간선공사비" localSheetId="0" hidden="1">{"'Sheet1'!$A$4","'Sheet1'!$A$9:$G$28"}</definedName>
    <definedName name="용수간선공사비" hidden="1">{"'Sheet1'!$A$4","'Sheet1'!$A$9:$G$28"}</definedName>
    <definedName name="용수로재료집계" localSheetId="4" hidden="1">{"'Sheet1'!$A$4","'Sheet1'!$A$9:$G$28"}</definedName>
    <definedName name="용수로재료집계" localSheetId="3" hidden="1">{"'Sheet1'!$A$4","'Sheet1'!$A$9:$G$28"}</definedName>
    <definedName name="용수로재료집계" localSheetId="1" hidden="1">{"'Sheet1'!$A$4","'Sheet1'!$A$9:$G$28"}</definedName>
    <definedName name="용수로재료집계" localSheetId="5" hidden="1">{"'Sheet1'!$A$4","'Sheet1'!$A$9:$G$28"}</definedName>
    <definedName name="용수로재료집계" localSheetId="7" hidden="1">{"'Sheet1'!$A$4","'Sheet1'!$A$9:$G$28"}</definedName>
    <definedName name="용수로재료집계" localSheetId="8" hidden="1">{"'Sheet1'!$A$4","'Sheet1'!$A$9:$G$28"}</definedName>
    <definedName name="용수로재료집계" localSheetId="6" hidden="1">{"'Sheet1'!$A$4","'Sheet1'!$A$9:$G$28"}</definedName>
    <definedName name="용수로재료집계" localSheetId="0" hidden="1">{"'Sheet1'!$A$4","'Sheet1'!$A$9:$G$28"}</definedName>
    <definedName name="용수로재료집계" hidden="1">{"'Sheet1'!$A$4","'Sheet1'!$A$9:$G$28"}</definedName>
    <definedName name="이릉" hidden="1">#REF!</definedName>
    <definedName name="일위1" localSheetId="4">#REF!</definedName>
    <definedName name="일위1" localSheetId="3">#REF!</definedName>
    <definedName name="일위1" localSheetId="1">#REF!</definedName>
    <definedName name="일위1" localSheetId="5">#REF!</definedName>
    <definedName name="일위1" localSheetId="7">#REF!</definedName>
    <definedName name="일위1" localSheetId="8">#REF!</definedName>
    <definedName name="일위1" localSheetId="6">#REF!</definedName>
    <definedName name="일위1" localSheetId="0">#REF!</definedName>
    <definedName name="일위1" localSheetId="2">#REF!</definedName>
    <definedName name="일위1">#REF!</definedName>
    <definedName name="임ㄴ" localSheetId="4" hidden="1">{"'공사부문'!$A$6:$A$32"}</definedName>
    <definedName name="임ㄴ" localSheetId="3" hidden="1">{"'공사부문'!$A$6:$A$32"}</definedName>
    <definedName name="임ㄴ" localSheetId="1" hidden="1">{"'공사부문'!$A$6:$A$32"}</definedName>
    <definedName name="임ㄴ" localSheetId="5" hidden="1">{"'공사부문'!$A$6:$A$32"}</definedName>
    <definedName name="임ㄴ" localSheetId="7" hidden="1">{"'공사부문'!$A$6:$A$32"}</definedName>
    <definedName name="임ㄴ" localSheetId="8" hidden="1">{"'공사부문'!$A$6:$A$32"}</definedName>
    <definedName name="임ㄴ" localSheetId="6" hidden="1">{"'공사부문'!$A$6:$A$32"}</definedName>
    <definedName name="임ㄴ" localSheetId="0" hidden="1">{"'공사부문'!$A$6:$A$32"}</definedName>
    <definedName name="임ㄴ" hidden="1">{"'공사부문'!$A$6:$A$32"}</definedName>
    <definedName name="ㅈ" localSheetId="4" hidden="1">{"'용역비'!$A$4:$C$8"}</definedName>
    <definedName name="ㅈ" localSheetId="3" hidden="1">{"'용역비'!$A$4:$C$8"}</definedName>
    <definedName name="ㅈ" localSheetId="1" hidden="1">{"'용역비'!$A$4:$C$8"}</definedName>
    <definedName name="ㅈ" localSheetId="5" hidden="1">{"'용역비'!$A$4:$C$8"}</definedName>
    <definedName name="ㅈ" localSheetId="7" hidden="1">{"'용역비'!$A$4:$C$8"}</definedName>
    <definedName name="ㅈ" localSheetId="8" hidden="1">{"'용역비'!$A$4:$C$8"}</definedName>
    <definedName name="ㅈ" localSheetId="6" hidden="1">{"'용역비'!$A$4:$C$8"}</definedName>
    <definedName name="ㅈ" localSheetId="0" hidden="1">{"'용역비'!$A$4:$C$8"}</definedName>
    <definedName name="ㅈ" hidden="1">{"'용역비'!$A$4:$C$8"}</definedName>
    <definedName name="ㅈ56ㅕ" localSheetId="4" hidden="1">{"'용역비'!$A$4:$C$8"}</definedName>
    <definedName name="ㅈ56ㅕ" localSheetId="3" hidden="1">{"'용역비'!$A$4:$C$8"}</definedName>
    <definedName name="ㅈ56ㅕ" localSheetId="1" hidden="1">{"'용역비'!$A$4:$C$8"}</definedName>
    <definedName name="ㅈ56ㅕ" localSheetId="5" hidden="1">{"'용역비'!$A$4:$C$8"}</definedName>
    <definedName name="ㅈ56ㅕ" localSheetId="7" hidden="1">{"'용역비'!$A$4:$C$8"}</definedName>
    <definedName name="ㅈ56ㅕ" localSheetId="8" hidden="1">{"'용역비'!$A$4:$C$8"}</definedName>
    <definedName name="ㅈ56ㅕ" localSheetId="6" hidden="1">{"'용역비'!$A$4:$C$8"}</definedName>
    <definedName name="ㅈ56ㅕ" localSheetId="0" hidden="1">{"'용역비'!$A$4:$C$8"}</definedName>
    <definedName name="ㅈ56ㅕ" hidden="1">{"'용역비'!$A$4:$C$8"}</definedName>
    <definedName name="ㅈㄷ" localSheetId="4" hidden="1">{"'Sheet1'!$A$4","'Sheet1'!$A$9:$G$28"}</definedName>
    <definedName name="ㅈㄷ" localSheetId="3" hidden="1">{"'Sheet1'!$A$4","'Sheet1'!$A$9:$G$28"}</definedName>
    <definedName name="ㅈㄷ" localSheetId="1" hidden="1">{"'Sheet1'!$A$4","'Sheet1'!$A$9:$G$28"}</definedName>
    <definedName name="ㅈㄷ" localSheetId="5" hidden="1">{"'Sheet1'!$A$4","'Sheet1'!$A$9:$G$28"}</definedName>
    <definedName name="ㅈㄷ" localSheetId="7" hidden="1">{"'Sheet1'!$A$4","'Sheet1'!$A$9:$G$28"}</definedName>
    <definedName name="ㅈㄷ" localSheetId="8" hidden="1">{"'Sheet1'!$A$4","'Sheet1'!$A$9:$G$28"}</definedName>
    <definedName name="ㅈㄷ" localSheetId="6" hidden="1">{"'Sheet1'!$A$4","'Sheet1'!$A$9:$G$28"}</definedName>
    <definedName name="ㅈㄷ" localSheetId="0" hidden="1">{"'Sheet1'!$A$4","'Sheet1'!$A$9:$G$28"}</definedName>
    <definedName name="ㅈㄷ" hidden="1">{"'Sheet1'!$A$4","'Sheet1'!$A$9:$G$28"}</definedName>
    <definedName name="ㅈㄷㄱㄷㄱㄷ" localSheetId="4" hidden="1">{"'용역비'!$A$4:$C$8"}</definedName>
    <definedName name="ㅈㄷㄱㄷㄱㄷ" localSheetId="3" hidden="1">{"'용역비'!$A$4:$C$8"}</definedName>
    <definedName name="ㅈㄷㄱㄷㄱㄷ" localSheetId="1" hidden="1">{"'용역비'!$A$4:$C$8"}</definedName>
    <definedName name="ㅈㄷㄱㄷㄱㄷ" localSheetId="5" hidden="1">{"'용역비'!$A$4:$C$8"}</definedName>
    <definedName name="ㅈㄷㄱㄷㄱㄷ" localSheetId="7" hidden="1">{"'용역비'!$A$4:$C$8"}</definedName>
    <definedName name="ㅈㄷㄱㄷㄱㄷ" localSheetId="8" hidden="1">{"'용역비'!$A$4:$C$8"}</definedName>
    <definedName name="ㅈㄷㄱㄷㄱㄷ" localSheetId="6" hidden="1">{"'용역비'!$A$4:$C$8"}</definedName>
    <definedName name="ㅈㄷㄱㄷㄱㄷ" localSheetId="0" hidden="1">{"'용역비'!$A$4:$C$8"}</definedName>
    <definedName name="ㅈㄷㄱㄷㄱㄷ" hidden="1">{"'용역비'!$A$4:$C$8"}</definedName>
    <definedName name="ㅈㅇ" localSheetId="4" hidden="1">{"'용역비'!$A$4:$C$8"}</definedName>
    <definedName name="ㅈㅇ" localSheetId="3" hidden="1">{"'용역비'!$A$4:$C$8"}</definedName>
    <definedName name="ㅈㅇ" localSheetId="1" hidden="1">{"'용역비'!$A$4:$C$8"}</definedName>
    <definedName name="ㅈㅇ" localSheetId="5" hidden="1">{"'용역비'!$A$4:$C$8"}</definedName>
    <definedName name="ㅈㅇ" localSheetId="7" hidden="1">{"'용역비'!$A$4:$C$8"}</definedName>
    <definedName name="ㅈㅇ" localSheetId="8" hidden="1">{"'용역비'!$A$4:$C$8"}</definedName>
    <definedName name="ㅈㅇ" localSheetId="6" hidden="1">{"'용역비'!$A$4:$C$8"}</definedName>
    <definedName name="ㅈㅇ" localSheetId="0" hidden="1">{"'용역비'!$A$4:$C$8"}</definedName>
    <definedName name="ㅈㅇ" hidden="1">{"'용역비'!$A$4:$C$8"}</definedName>
    <definedName name="ㅈㅈㅈ" localSheetId="4" hidden="1">{"'용역비'!$A$4:$C$8"}</definedName>
    <definedName name="ㅈㅈㅈ" localSheetId="3" hidden="1">{"'용역비'!$A$4:$C$8"}</definedName>
    <definedName name="ㅈㅈㅈ" localSheetId="1" hidden="1">{"'용역비'!$A$4:$C$8"}</definedName>
    <definedName name="ㅈㅈㅈ" localSheetId="5" hidden="1">{"'용역비'!$A$4:$C$8"}</definedName>
    <definedName name="ㅈㅈㅈ" localSheetId="7" hidden="1">{"'용역비'!$A$4:$C$8"}</definedName>
    <definedName name="ㅈㅈㅈ" localSheetId="8" hidden="1">{"'용역비'!$A$4:$C$8"}</definedName>
    <definedName name="ㅈㅈㅈ" localSheetId="6" hidden="1">{"'용역비'!$A$4:$C$8"}</definedName>
    <definedName name="ㅈㅈㅈ" localSheetId="0" hidden="1">{"'용역비'!$A$4:$C$8"}</definedName>
    <definedName name="ㅈㅈㅈ" hidden="1">{"'용역비'!$A$4:$C$8"}</definedName>
    <definedName name="ㅈㅈㅈㅈㅈㅈ" localSheetId="4" hidden="1">{"'용역비'!$A$4:$C$8"}</definedName>
    <definedName name="ㅈㅈㅈㅈㅈㅈ" localSheetId="3" hidden="1">{"'용역비'!$A$4:$C$8"}</definedName>
    <definedName name="ㅈㅈㅈㅈㅈㅈ" localSheetId="1" hidden="1">{"'용역비'!$A$4:$C$8"}</definedName>
    <definedName name="ㅈㅈㅈㅈㅈㅈ" localSheetId="5" hidden="1">{"'용역비'!$A$4:$C$8"}</definedName>
    <definedName name="ㅈㅈㅈㅈㅈㅈ" localSheetId="7" hidden="1">{"'용역비'!$A$4:$C$8"}</definedName>
    <definedName name="ㅈㅈㅈㅈㅈㅈ" localSheetId="8" hidden="1">{"'용역비'!$A$4:$C$8"}</definedName>
    <definedName name="ㅈㅈㅈㅈㅈㅈ" localSheetId="6" hidden="1">{"'용역비'!$A$4:$C$8"}</definedName>
    <definedName name="ㅈㅈㅈㅈㅈㅈ" localSheetId="0" hidden="1">{"'용역비'!$A$4:$C$8"}</definedName>
    <definedName name="ㅈㅈㅈㅈㅈㅈ" hidden="1">{"'용역비'!$A$4:$C$8"}</definedName>
    <definedName name="자재및골재집계" localSheetId="4" hidden="1">{"'Sheet1'!$A$4","'Sheet1'!$A$9:$G$28"}</definedName>
    <definedName name="자재및골재집계" localSheetId="3" hidden="1">{"'Sheet1'!$A$4","'Sheet1'!$A$9:$G$28"}</definedName>
    <definedName name="자재및골재집계" localSheetId="1" hidden="1">{"'Sheet1'!$A$4","'Sheet1'!$A$9:$G$28"}</definedName>
    <definedName name="자재및골재집계" localSheetId="5" hidden="1">{"'Sheet1'!$A$4","'Sheet1'!$A$9:$G$28"}</definedName>
    <definedName name="자재및골재집계" localSheetId="7" hidden="1">{"'Sheet1'!$A$4","'Sheet1'!$A$9:$G$28"}</definedName>
    <definedName name="자재및골재집계" localSheetId="8" hidden="1">{"'Sheet1'!$A$4","'Sheet1'!$A$9:$G$28"}</definedName>
    <definedName name="자재및골재집계" localSheetId="6" hidden="1">{"'Sheet1'!$A$4","'Sheet1'!$A$9:$G$28"}</definedName>
    <definedName name="자재및골재집계" localSheetId="0" hidden="1">{"'Sheet1'!$A$4","'Sheet1'!$A$9:$G$28"}</definedName>
    <definedName name="자재및골재집계" hidden="1">{"'Sheet1'!$A$4","'Sheet1'!$A$9:$G$28"}</definedName>
    <definedName name="재집" localSheetId="4" hidden="1">{"'용역비'!$A$4:$C$8"}</definedName>
    <definedName name="재집" localSheetId="3" hidden="1">{"'용역비'!$A$4:$C$8"}</definedName>
    <definedName name="재집" localSheetId="1" hidden="1">{"'용역비'!$A$4:$C$8"}</definedName>
    <definedName name="재집" localSheetId="5" hidden="1">{"'용역비'!$A$4:$C$8"}</definedName>
    <definedName name="재집" localSheetId="7" hidden="1">{"'용역비'!$A$4:$C$8"}</definedName>
    <definedName name="재집" localSheetId="8" hidden="1">{"'용역비'!$A$4:$C$8"}</definedName>
    <definedName name="재집" localSheetId="6" hidden="1">{"'용역비'!$A$4:$C$8"}</definedName>
    <definedName name="재집" localSheetId="0" hidden="1">{"'용역비'!$A$4:$C$8"}</definedName>
    <definedName name="재집" hidden="1">{"'용역비'!$A$4:$C$8"}</definedName>
    <definedName name="전기일위" hidden="1">#REF!</definedName>
    <definedName name="전시" localSheetId="4" hidden="1">{"'용역비'!$A$4:$C$8"}</definedName>
    <definedName name="전시" localSheetId="3" hidden="1">{"'용역비'!$A$4:$C$8"}</definedName>
    <definedName name="전시" localSheetId="1" hidden="1">{"'용역비'!$A$4:$C$8"}</definedName>
    <definedName name="전시" localSheetId="5" hidden="1">{"'용역비'!$A$4:$C$8"}</definedName>
    <definedName name="전시" localSheetId="7" hidden="1">{"'용역비'!$A$4:$C$8"}</definedName>
    <definedName name="전시" localSheetId="8" hidden="1">{"'용역비'!$A$4:$C$8"}</definedName>
    <definedName name="전시" localSheetId="6" hidden="1">{"'용역비'!$A$4:$C$8"}</definedName>
    <definedName name="전시" localSheetId="0" hidden="1">{"'용역비'!$A$4:$C$8"}</definedName>
    <definedName name="전시" hidden="1">{"'용역비'!$A$4:$C$8"}</definedName>
    <definedName name="전시물량" localSheetId="4" hidden="1">{"'공사부문'!$A$6:$A$32"}</definedName>
    <definedName name="전시물량" localSheetId="3" hidden="1">{"'공사부문'!$A$6:$A$32"}</definedName>
    <definedName name="전시물량" localSheetId="1" hidden="1">{"'공사부문'!$A$6:$A$32"}</definedName>
    <definedName name="전시물량" localSheetId="5" hidden="1">{"'공사부문'!$A$6:$A$32"}</definedName>
    <definedName name="전시물량" localSheetId="7" hidden="1">{"'공사부문'!$A$6:$A$32"}</definedName>
    <definedName name="전시물량" localSheetId="8" hidden="1">{"'공사부문'!$A$6:$A$32"}</definedName>
    <definedName name="전시물량" localSheetId="6" hidden="1">{"'공사부문'!$A$6:$A$32"}</definedName>
    <definedName name="전시물량" localSheetId="0" hidden="1">{"'공사부문'!$A$6:$A$32"}</definedName>
    <definedName name="전시물량" hidden="1">{"'공사부문'!$A$6:$A$32"}</definedName>
    <definedName name="전시시설물" localSheetId="4" hidden="1">{"'용역비'!$A$4:$C$8"}</definedName>
    <definedName name="전시시설물" localSheetId="3" hidden="1">{"'용역비'!$A$4:$C$8"}</definedName>
    <definedName name="전시시설물" localSheetId="1" hidden="1">{"'용역비'!$A$4:$C$8"}</definedName>
    <definedName name="전시시설물" localSheetId="5" hidden="1">{"'용역비'!$A$4:$C$8"}</definedName>
    <definedName name="전시시설물" localSheetId="7" hidden="1">{"'용역비'!$A$4:$C$8"}</definedName>
    <definedName name="전시시설물" localSheetId="8" hidden="1">{"'용역비'!$A$4:$C$8"}</definedName>
    <definedName name="전시시설물" localSheetId="6" hidden="1">{"'용역비'!$A$4:$C$8"}</definedName>
    <definedName name="전시시설물" localSheetId="0" hidden="1">{"'용역비'!$A$4:$C$8"}</definedName>
    <definedName name="전시시설물" hidden="1">{"'용역비'!$A$4:$C$8"}</definedName>
    <definedName name="제수추가" localSheetId="4" hidden="1">{"'용역비'!$A$4:$C$8"}</definedName>
    <definedName name="제수추가" localSheetId="3" hidden="1">{"'용역비'!$A$4:$C$8"}</definedName>
    <definedName name="제수추가" localSheetId="1" hidden="1">{"'용역비'!$A$4:$C$8"}</definedName>
    <definedName name="제수추가" localSheetId="5" hidden="1">{"'용역비'!$A$4:$C$8"}</definedName>
    <definedName name="제수추가" localSheetId="7" hidden="1">{"'용역비'!$A$4:$C$8"}</definedName>
    <definedName name="제수추가" localSheetId="8" hidden="1">{"'용역비'!$A$4:$C$8"}</definedName>
    <definedName name="제수추가" localSheetId="6" hidden="1">{"'용역비'!$A$4:$C$8"}</definedName>
    <definedName name="제수추가" localSheetId="0" hidden="1">{"'용역비'!$A$4:$C$8"}</definedName>
    <definedName name="제수추가" hidden="1">{"'용역비'!$A$4:$C$8"}</definedName>
    <definedName name="제조3" localSheetId="4" hidden="1">{"'공사부문'!$A$6:$A$32"}</definedName>
    <definedName name="제조3" localSheetId="3" hidden="1">{"'공사부문'!$A$6:$A$32"}</definedName>
    <definedName name="제조3" localSheetId="1" hidden="1">{"'공사부문'!$A$6:$A$32"}</definedName>
    <definedName name="제조3" localSheetId="5" hidden="1">{"'공사부문'!$A$6:$A$32"}</definedName>
    <definedName name="제조3" localSheetId="7" hidden="1">{"'공사부문'!$A$6:$A$32"}</definedName>
    <definedName name="제조3" localSheetId="8" hidden="1">{"'공사부문'!$A$6:$A$32"}</definedName>
    <definedName name="제조3" localSheetId="6" hidden="1">{"'공사부문'!$A$6:$A$32"}</definedName>
    <definedName name="제조3" localSheetId="0" hidden="1">{"'공사부문'!$A$6:$A$32"}</definedName>
    <definedName name="제조3" hidden="1">{"'공사부문'!$A$6:$A$32"}</definedName>
    <definedName name="직비">#REF!</definedName>
    <definedName name="천사" localSheetId="4" hidden="1">{"'용역비'!$A$4:$C$8"}</definedName>
    <definedName name="천사" localSheetId="3" hidden="1">{"'용역비'!$A$4:$C$8"}</definedName>
    <definedName name="천사" localSheetId="1" hidden="1">{"'용역비'!$A$4:$C$8"}</definedName>
    <definedName name="천사" localSheetId="5" hidden="1">{"'용역비'!$A$4:$C$8"}</definedName>
    <definedName name="천사" localSheetId="7" hidden="1">{"'용역비'!$A$4:$C$8"}</definedName>
    <definedName name="천사" localSheetId="8" hidden="1">{"'용역비'!$A$4:$C$8"}</definedName>
    <definedName name="천사" localSheetId="6" hidden="1">{"'용역비'!$A$4:$C$8"}</definedName>
    <definedName name="천사" localSheetId="0" hidden="1">{"'용역비'!$A$4:$C$8"}</definedName>
    <definedName name="천사" hidden="1">{"'용역비'!$A$4:$C$8"}</definedName>
    <definedName name="ㅋㅇㅁㅇ" localSheetId="4" hidden="1">{"'공사부문'!$A$6:$A$32"}</definedName>
    <definedName name="ㅋㅇㅁㅇ" localSheetId="3" hidden="1">{"'공사부문'!$A$6:$A$32"}</definedName>
    <definedName name="ㅋㅇㅁㅇ" localSheetId="1" hidden="1">{"'공사부문'!$A$6:$A$32"}</definedName>
    <definedName name="ㅋㅇㅁㅇ" localSheetId="5" hidden="1">{"'공사부문'!$A$6:$A$32"}</definedName>
    <definedName name="ㅋㅇㅁㅇ" localSheetId="7" hidden="1">{"'공사부문'!$A$6:$A$32"}</definedName>
    <definedName name="ㅋㅇㅁㅇ" localSheetId="8" hidden="1">{"'공사부문'!$A$6:$A$32"}</definedName>
    <definedName name="ㅋㅇㅁㅇ" localSheetId="6" hidden="1">{"'공사부문'!$A$6:$A$32"}</definedName>
    <definedName name="ㅋㅇㅁㅇ" localSheetId="0" hidden="1">{"'공사부문'!$A$6:$A$32"}</definedName>
    <definedName name="ㅋㅇㅁㅇ" hidden="1">{"'공사부문'!$A$6:$A$32"}</definedName>
    <definedName name="ㅋㅌ" localSheetId="4" hidden="1">{"'용역비'!$A$4:$C$8"}</definedName>
    <definedName name="ㅋㅌ" localSheetId="3" hidden="1">{"'용역비'!$A$4:$C$8"}</definedName>
    <definedName name="ㅋㅌ" localSheetId="1" hidden="1">{"'용역비'!$A$4:$C$8"}</definedName>
    <definedName name="ㅋㅌ" localSheetId="5" hidden="1">{"'용역비'!$A$4:$C$8"}</definedName>
    <definedName name="ㅋㅌ" localSheetId="7" hidden="1">{"'용역비'!$A$4:$C$8"}</definedName>
    <definedName name="ㅋㅌ" localSheetId="8" hidden="1">{"'용역비'!$A$4:$C$8"}</definedName>
    <definedName name="ㅋㅌ" localSheetId="6" hidden="1">{"'용역비'!$A$4:$C$8"}</definedName>
    <definedName name="ㅋㅌ" localSheetId="0" hidden="1">{"'용역비'!$A$4:$C$8"}</definedName>
    <definedName name="ㅋㅌ" hidden="1">{"'용역비'!$A$4:$C$8"}</definedName>
    <definedName name="토" hidden="1">#REF!</definedName>
    <definedName name="파일" hidden="1">#REF!</definedName>
    <definedName name="팔" hidden="1">#REF!</definedName>
    <definedName name="ㅎㅇ" localSheetId="4" hidden="1">{"'용역비'!$A$4:$C$8"}</definedName>
    <definedName name="ㅎㅇ" localSheetId="3" hidden="1">{"'용역비'!$A$4:$C$8"}</definedName>
    <definedName name="ㅎㅇ" localSheetId="1" hidden="1">{"'용역비'!$A$4:$C$8"}</definedName>
    <definedName name="ㅎㅇ" localSheetId="5" hidden="1">{"'용역비'!$A$4:$C$8"}</definedName>
    <definedName name="ㅎㅇ" localSheetId="7" hidden="1">{"'용역비'!$A$4:$C$8"}</definedName>
    <definedName name="ㅎㅇ" localSheetId="8" hidden="1">{"'용역비'!$A$4:$C$8"}</definedName>
    <definedName name="ㅎㅇ" localSheetId="6" hidden="1">{"'용역비'!$A$4:$C$8"}</definedName>
    <definedName name="ㅎㅇ" localSheetId="0" hidden="1">{"'용역비'!$A$4:$C$8"}</definedName>
    <definedName name="ㅎㅇ" hidden="1">{"'용역비'!$A$4:$C$8"}</definedName>
    <definedName name="ㅎ오" localSheetId="4" hidden="1">{"'용역비'!$A$4:$C$8"}</definedName>
    <definedName name="ㅎ오" localSheetId="3" hidden="1">{"'용역비'!$A$4:$C$8"}</definedName>
    <definedName name="ㅎ오" localSheetId="1" hidden="1">{"'용역비'!$A$4:$C$8"}</definedName>
    <definedName name="ㅎ오" localSheetId="5" hidden="1">{"'용역비'!$A$4:$C$8"}</definedName>
    <definedName name="ㅎ오" localSheetId="7" hidden="1">{"'용역비'!$A$4:$C$8"}</definedName>
    <definedName name="ㅎ오" localSheetId="8" hidden="1">{"'용역비'!$A$4:$C$8"}</definedName>
    <definedName name="ㅎ오" localSheetId="6" hidden="1">{"'용역비'!$A$4:$C$8"}</definedName>
    <definedName name="ㅎ오" localSheetId="0" hidden="1">{"'용역비'!$A$4:$C$8"}</definedName>
    <definedName name="ㅎ오" hidden="1">{"'용역비'!$A$4:$C$8"}</definedName>
    <definedName name="한" hidden="1">#REF!</definedName>
    <definedName name="현대내역서" localSheetId="4" hidden="1">{"'Sheet1'!$A$4","'Sheet1'!$A$9:$G$28"}</definedName>
    <definedName name="현대내역서" localSheetId="3" hidden="1">{"'Sheet1'!$A$4","'Sheet1'!$A$9:$G$28"}</definedName>
    <definedName name="현대내역서" localSheetId="1" hidden="1">{"'Sheet1'!$A$4","'Sheet1'!$A$9:$G$28"}</definedName>
    <definedName name="현대내역서" localSheetId="5" hidden="1">{"'Sheet1'!$A$4","'Sheet1'!$A$9:$G$28"}</definedName>
    <definedName name="현대내역서" localSheetId="7" hidden="1">{"'Sheet1'!$A$4","'Sheet1'!$A$9:$G$28"}</definedName>
    <definedName name="현대내역서" localSheetId="8" hidden="1">{"'Sheet1'!$A$4","'Sheet1'!$A$9:$G$28"}</definedName>
    <definedName name="현대내역서" localSheetId="6" hidden="1">{"'Sheet1'!$A$4","'Sheet1'!$A$9:$G$28"}</definedName>
    <definedName name="현대내역서" localSheetId="0" hidden="1">{"'Sheet1'!$A$4","'Sheet1'!$A$9:$G$28"}</definedName>
    <definedName name="현대내역서" hidden="1">{"'Sheet1'!$A$4","'Sheet1'!$A$9:$G$28"}</definedName>
    <definedName name="호ㅓ" localSheetId="4" hidden="1">{"'용역비'!$A$4:$C$8"}</definedName>
    <definedName name="호ㅓ" localSheetId="3" hidden="1">{"'용역비'!$A$4:$C$8"}</definedName>
    <definedName name="호ㅓ" localSheetId="1" hidden="1">{"'용역비'!$A$4:$C$8"}</definedName>
    <definedName name="호ㅓ" localSheetId="5" hidden="1">{"'용역비'!$A$4:$C$8"}</definedName>
    <definedName name="호ㅓ" localSheetId="7" hidden="1">{"'용역비'!$A$4:$C$8"}</definedName>
    <definedName name="호ㅓ" localSheetId="8" hidden="1">{"'용역비'!$A$4:$C$8"}</definedName>
    <definedName name="호ㅓ" localSheetId="6" hidden="1">{"'용역비'!$A$4:$C$8"}</definedName>
    <definedName name="호ㅓ" localSheetId="0" hidden="1">{"'용역비'!$A$4:$C$8"}</definedName>
    <definedName name="호ㅓ" hidden="1">{"'용역비'!$A$4:$C$8"}</definedName>
    <definedName name="홍ㅇ호" localSheetId="4" hidden="1">{"'용역비'!$A$4:$C$8"}</definedName>
    <definedName name="홍ㅇ호" localSheetId="3" hidden="1">{"'용역비'!$A$4:$C$8"}</definedName>
    <definedName name="홍ㅇ호" localSheetId="1" hidden="1">{"'용역비'!$A$4:$C$8"}</definedName>
    <definedName name="홍ㅇ호" localSheetId="5" hidden="1">{"'용역비'!$A$4:$C$8"}</definedName>
    <definedName name="홍ㅇ호" localSheetId="7" hidden="1">{"'용역비'!$A$4:$C$8"}</definedName>
    <definedName name="홍ㅇ호" localSheetId="8" hidden="1">{"'용역비'!$A$4:$C$8"}</definedName>
    <definedName name="홍ㅇ호" localSheetId="6" hidden="1">{"'용역비'!$A$4:$C$8"}</definedName>
    <definedName name="홍ㅇ호" localSheetId="0" hidden="1">{"'용역비'!$A$4:$C$8"}</definedName>
    <definedName name="홍ㅇ호" hidden="1">{"'용역비'!$A$4:$C$8"}</definedName>
    <definedName name="ㅑㅑ" localSheetId="4" hidden="1">{"'용역비'!$A$4:$C$8"}</definedName>
    <definedName name="ㅑㅑ" localSheetId="3" hidden="1">{"'용역비'!$A$4:$C$8"}</definedName>
    <definedName name="ㅑㅑ" localSheetId="1" hidden="1">{"'용역비'!$A$4:$C$8"}</definedName>
    <definedName name="ㅑㅑ" localSheetId="5" hidden="1">{"'용역비'!$A$4:$C$8"}</definedName>
    <definedName name="ㅑㅑ" localSheetId="7" hidden="1">{"'용역비'!$A$4:$C$8"}</definedName>
    <definedName name="ㅑㅑ" localSheetId="8" hidden="1">{"'용역비'!$A$4:$C$8"}</definedName>
    <definedName name="ㅑㅑ" localSheetId="6" hidden="1">{"'용역비'!$A$4:$C$8"}</definedName>
    <definedName name="ㅑㅑ" localSheetId="0" hidden="1">{"'용역비'!$A$4:$C$8"}</definedName>
    <definedName name="ㅑㅑ" hidden="1">{"'용역비'!$A$4:$C$8"}</definedName>
    <definedName name="ㅑㅑㅑ" localSheetId="4" hidden="1">{"'용역비'!$A$4:$C$8"}</definedName>
    <definedName name="ㅑㅑㅑ" localSheetId="3" hidden="1">{"'용역비'!$A$4:$C$8"}</definedName>
    <definedName name="ㅑㅑㅑ" localSheetId="1" hidden="1">{"'용역비'!$A$4:$C$8"}</definedName>
    <definedName name="ㅑㅑㅑ" localSheetId="5" hidden="1">{"'용역비'!$A$4:$C$8"}</definedName>
    <definedName name="ㅑㅑㅑ" localSheetId="7" hidden="1">{"'용역비'!$A$4:$C$8"}</definedName>
    <definedName name="ㅑㅑㅑ" localSheetId="8" hidden="1">{"'용역비'!$A$4:$C$8"}</definedName>
    <definedName name="ㅑㅑㅑ" localSheetId="6" hidden="1">{"'용역비'!$A$4:$C$8"}</definedName>
    <definedName name="ㅑㅑㅑ" localSheetId="0" hidden="1">{"'용역비'!$A$4:$C$8"}</definedName>
    <definedName name="ㅑㅑㅑ" hidden="1">{"'용역비'!$A$4:$C$8"}</definedName>
    <definedName name="ㅑㅑㅑㅑㅑ" localSheetId="4" hidden="1">{"'용역비'!$A$4:$C$8"}</definedName>
    <definedName name="ㅑㅑㅑㅑㅑ" localSheetId="3" hidden="1">{"'용역비'!$A$4:$C$8"}</definedName>
    <definedName name="ㅑㅑㅑㅑㅑ" localSheetId="1" hidden="1">{"'용역비'!$A$4:$C$8"}</definedName>
    <definedName name="ㅑㅑㅑㅑㅑ" localSheetId="5" hidden="1">{"'용역비'!$A$4:$C$8"}</definedName>
    <definedName name="ㅑㅑㅑㅑㅑ" localSheetId="7" hidden="1">{"'용역비'!$A$4:$C$8"}</definedName>
    <definedName name="ㅑㅑㅑㅑㅑ" localSheetId="8" hidden="1">{"'용역비'!$A$4:$C$8"}</definedName>
    <definedName name="ㅑㅑㅑㅑㅑ" localSheetId="6" hidden="1">{"'용역비'!$A$4:$C$8"}</definedName>
    <definedName name="ㅑㅑㅑㅑㅑ" localSheetId="0" hidden="1">{"'용역비'!$A$4:$C$8"}</definedName>
    <definedName name="ㅑㅑㅑㅑㅑ" hidden="1">{"'용역비'!$A$4:$C$8"}</definedName>
    <definedName name="ㅑㅑㅑㅑㅑㅑ" localSheetId="4" hidden="1">{"'용역비'!$A$4:$C$8"}</definedName>
    <definedName name="ㅑㅑㅑㅑㅑㅑ" localSheetId="3" hidden="1">{"'용역비'!$A$4:$C$8"}</definedName>
    <definedName name="ㅑㅑㅑㅑㅑㅑ" localSheetId="1" hidden="1">{"'용역비'!$A$4:$C$8"}</definedName>
    <definedName name="ㅑㅑㅑㅑㅑㅑ" localSheetId="5" hidden="1">{"'용역비'!$A$4:$C$8"}</definedName>
    <definedName name="ㅑㅑㅑㅑㅑㅑ" localSheetId="7" hidden="1">{"'용역비'!$A$4:$C$8"}</definedName>
    <definedName name="ㅑㅑㅑㅑㅑㅑ" localSheetId="8" hidden="1">{"'용역비'!$A$4:$C$8"}</definedName>
    <definedName name="ㅑㅑㅑㅑㅑㅑ" localSheetId="6" hidden="1">{"'용역비'!$A$4:$C$8"}</definedName>
    <definedName name="ㅑㅑㅑㅑㅑㅑ" localSheetId="0" hidden="1">{"'용역비'!$A$4:$C$8"}</definedName>
    <definedName name="ㅑㅑㅑㅑㅑㅑ" hidden="1">{"'용역비'!$A$4:$C$8"}</definedName>
    <definedName name="ㅑㅕㅕ" localSheetId="4" hidden="1">{"'용역비'!$A$4:$C$8"}</definedName>
    <definedName name="ㅑㅕㅕ" localSheetId="3" hidden="1">{"'용역비'!$A$4:$C$8"}</definedName>
    <definedName name="ㅑㅕㅕ" localSheetId="1" hidden="1">{"'용역비'!$A$4:$C$8"}</definedName>
    <definedName name="ㅑㅕㅕ" localSheetId="5" hidden="1">{"'용역비'!$A$4:$C$8"}</definedName>
    <definedName name="ㅑㅕㅕ" localSheetId="7" hidden="1">{"'용역비'!$A$4:$C$8"}</definedName>
    <definedName name="ㅑㅕㅕ" localSheetId="8" hidden="1">{"'용역비'!$A$4:$C$8"}</definedName>
    <definedName name="ㅑㅕㅕ" localSheetId="6" hidden="1">{"'용역비'!$A$4:$C$8"}</definedName>
    <definedName name="ㅑㅕㅕ" localSheetId="0" hidden="1">{"'용역비'!$A$4:$C$8"}</definedName>
    <definedName name="ㅑㅕㅕ" hidden="1">{"'용역비'!$A$4:$C$8"}</definedName>
    <definedName name="ㅔㅣ" localSheetId="4" hidden="1">{"'용역비'!$A$4:$C$8"}</definedName>
    <definedName name="ㅔㅣ" localSheetId="3" hidden="1">{"'용역비'!$A$4:$C$8"}</definedName>
    <definedName name="ㅔㅣ" localSheetId="1" hidden="1">{"'용역비'!$A$4:$C$8"}</definedName>
    <definedName name="ㅔㅣ" localSheetId="5" hidden="1">{"'용역비'!$A$4:$C$8"}</definedName>
    <definedName name="ㅔㅣ" localSheetId="7" hidden="1">{"'용역비'!$A$4:$C$8"}</definedName>
    <definedName name="ㅔㅣ" localSheetId="8" hidden="1">{"'용역비'!$A$4:$C$8"}</definedName>
    <definedName name="ㅔㅣ" localSheetId="6" hidden="1">{"'용역비'!$A$4:$C$8"}</definedName>
    <definedName name="ㅔㅣ" localSheetId="0" hidden="1">{"'용역비'!$A$4:$C$8"}</definedName>
    <definedName name="ㅔㅣ" hidden="1">{"'용역비'!$A$4:$C$8"}</definedName>
    <definedName name="ㅗㅎㅅ" localSheetId="4" hidden="1">{"'공사부문'!$A$6:$A$32"}</definedName>
    <definedName name="ㅗㅎㅅ" localSheetId="3" hidden="1">{"'공사부문'!$A$6:$A$32"}</definedName>
    <definedName name="ㅗㅎㅅ" localSheetId="1" hidden="1">{"'공사부문'!$A$6:$A$32"}</definedName>
    <definedName name="ㅗㅎㅅ" localSheetId="5" hidden="1">{"'공사부문'!$A$6:$A$32"}</definedName>
    <definedName name="ㅗㅎㅅ" localSheetId="7" hidden="1">{"'공사부문'!$A$6:$A$32"}</definedName>
    <definedName name="ㅗㅎㅅ" localSheetId="8" hidden="1">{"'공사부문'!$A$6:$A$32"}</definedName>
    <definedName name="ㅗㅎㅅ" localSheetId="6" hidden="1">{"'공사부문'!$A$6:$A$32"}</definedName>
    <definedName name="ㅗㅎㅅ" localSheetId="0" hidden="1">{"'공사부문'!$A$6:$A$32"}</definedName>
    <definedName name="ㅗㅎㅅ" hidden="1">{"'공사부문'!$A$6:$A$32"}</definedName>
    <definedName name="ㅛ" localSheetId="4" hidden="1">{"'용역비'!$A$4:$C$8"}</definedName>
    <definedName name="ㅛ" localSheetId="3" hidden="1">{"'용역비'!$A$4:$C$8"}</definedName>
    <definedName name="ㅛ" localSheetId="1" hidden="1">{"'용역비'!$A$4:$C$8"}</definedName>
    <definedName name="ㅛ" localSheetId="5" hidden="1">{"'용역비'!$A$4:$C$8"}</definedName>
    <definedName name="ㅛ" localSheetId="7" hidden="1">{"'용역비'!$A$4:$C$8"}</definedName>
    <definedName name="ㅛ" localSheetId="8" hidden="1">{"'용역비'!$A$4:$C$8"}</definedName>
    <definedName name="ㅛ" localSheetId="6" hidden="1">{"'용역비'!$A$4:$C$8"}</definedName>
    <definedName name="ㅛ" localSheetId="0" hidden="1">{"'용역비'!$A$4:$C$8"}</definedName>
    <definedName name="ㅛ" hidden="1">{"'용역비'!$A$4:$C$8"}</definedName>
    <definedName name="ㅛㅛ" localSheetId="4" hidden="1">{"'용역비'!$A$4:$C$8"}</definedName>
    <definedName name="ㅛㅛ" localSheetId="3" hidden="1">{"'용역비'!$A$4:$C$8"}</definedName>
    <definedName name="ㅛㅛ" localSheetId="1" hidden="1">{"'용역비'!$A$4:$C$8"}</definedName>
    <definedName name="ㅛㅛ" localSheetId="5" hidden="1">{"'용역비'!$A$4:$C$8"}</definedName>
    <definedName name="ㅛㅛ" localSheetId="7" hidden="1">{"'용역비'!$A$4:$C$8"}</definedName>
    <definedName name="ㅛㅛ" localSheetId="8" hidden="1">{"'용역비'!$A$4:$C$8"}</definedName>
    <definedName name="ㅛㅛ" localSheetId="6" hidden="1">{"'용역비'!$A$4:$C$8"}</definedName>
    <definedName name="ㅛㅛ" localSheetId="0" hidden="1">{"'용역비'!$A$4:$C$8"}</definedName>
    <definedName name="ㅛㅛ" hidden="1">{"'용역비'!$A$4:$C$8"}</definedName>
    <definedName name="ㅛㅛㅛ" localSheetId="4" hidden="1">{"'용역비'!$A$4:$C$8"}</definedName>
    <definedName name="ㅛㅛㅛ" localSheetId="3" hidden="1">{"'용역비'!$A$4:$C$8"}</definedName>
    <definedName name="ㅛㅛㅛ" localSheetId="1" hidden="1">{"'용역비'!$A$4:$C$8"}</definedName>
    <definedName name="ㅛㅛㅛ" localSheetId="5" hidden="1">{"'용역비'!$A$4:$C$8"}</definedName>
    <definedName name="ㅛㅛㅛ" localSheetId="7" hidden="1">{"'용역비'!$A$4:$C$8"}</definedName>
    <definedName name="ㅛㅛㅛ" localSheetId="8" hidden="1">{"'용역비'!$A$4:$C$8"}</definedName>
    <definedName name="ㅛㅛㅛ" localSheetId="6" hidden="1">{"'용역비'!$A$4:$C$8"}</definedName>
    <definedName name="ㅛㅛㅛ" localSheetId="0" hidden="1">{"'용역비'!$A$4:$C$8"}</definedName>
    <definedName name="ㅛㅛㅛ" hidden="1">{"'용역비'!$A$4:$C$8"}</definedName>
    <definedName name="ㅠㄱ" localSheetId="4" hidden="1">{"'용역비'!$A$4:$C$8"}</definedName>
    <definedName name="ㅠㄱ" localSheetId="3" hidden="1">{"'용역비'!$A$4:$C$8"}</definedName>
    <definedName name="ㅠㄱ" localSheetId="1" hidden="1">{"'용역비'!$A$4:$C$8"}</definedName>
    <definedName name="ㅠㄱ" localSheetId="5" hidden="1">{"'용역비'!$A$4:$C$8"}</definedName>
    <definedName name="ㅠㄱ" localSheetId="7" hidden="1">{"'용역비'!$A$4:$C$8"}</definedName>
    <definedName name="ㅠㄱ" localSheetId="8" hidden="1">{"'용역비'!$A$4:$C$8"}</definedName>
    <definedName name="ㅠㄱ" localSheetId="6" hidden="1">{"'용역비'!$A$4:$C$8"}</definedName>
    <definedName name="ㅠㄱ" localSheetId="0" hidden="1">{"'용역비'!$A$4:$C$8"}</definedName>
    <definedName name="ㅠㄱ" hidden="1">{"'용역비'!$A$4:$C$8"}</definedName>
    <definedName name="ㅠ뮤ㅐ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21" l="1"/>
  <c r="E36" i="121"/>
  <c r="B45" i="121"/>
  <c r="B41" i="121" s="1"/>
  <c r="A45" i="121"/>
  <c r="A41" i="121" s="1"/>
  <c r="E37" i="121"/>
  <c r="F36" i="121" l="1"/>
  <c r="D37" i="121" s="1"/>
  <c r="D41" i="121" s="1"/>
  <c r="C36" i="121" l="1"/>
  <c r="H37" i="121"/>
  <c r="C37" i="121"/>
  <c r="F38" i="121" l="1"/>
  <c r="H38" i="121" s="1"/>
  <c r="E45" i="121"/>
  <c r="C41" i="121"/>
  <c r="F41" i="121"/>
  <c r="F45" i="121" l="1"/>
  <c r="C45" i="121"/>
  <c r="E50" i="121" l="1"/>
  <c r="E17" i="121"/>
  <c r="E10" i="121"/>
  <c r="E25" i="121"/>
  <c r="D29" i="121" s="1"/>
  <c r="F29" i="121" s="1"/>
  <c r="B17" i="121"/>
  <c r="D25" i="121"/>
  <c r="A24" i="121"/>
  <c r="D17" i="121"/>
  <c r="B24" i="121"/>
  <c r="D10" i="121"/>
  <c r="B10" i="121"/>
  <c r="P6" i="121"/>
  <c r="O6" i="121"/>
  <c r="C10" i="121"/>
  <c r="O5" i="121"/>
  <c r="N5" i="121"/>
  <c r="M5" i="121"/>
  <c r="L5" i="121"/>
  <c r="P4" i="121"/>
  <c r="P5" i="121" s="1"/>
  <c r="F50" i="121"/>
  <c r="C51" i="121"/>
  <c r="F51" i="121"/>
  <c r="C52" i="121"/>
  <c r="F52" i="121"/>
  <c r="A56" i="121"/>
  <c r="B56" i="121"/>
  <c r="C61" i="121"/>
  <c r="F61" i="121"/>
  <c r="C62" i="121"/>
  <c r="F62" i="121"/>
  <c r="F17" i="121" l="1"/>
  <c r="F18" i="121" s="1"/>
  <c r="E21" i="121" s="1"/>
  <c r="F53" i="121"/>
  <c r="D56" i="121" s="1"/>
  <c r="D6" i="121"/>
  <c r="F6" i="121" s="1"/>
  <c r="F7" i="121" s="1"/>
  <c r="H7" i="121" s="1"/>
  <c r="C29" i="121"/>
  <c r="Q6" i="121"/>
  <c r="F63" i="121"/>
  <c r="H63" i="121" s="1"/>
  <c r="F10" i="121"/>
  <c r="F11" i="121" s="1"/>
  <c r="H11" i="121" s="1"/>
  <c r="C25" i="121"/>
  <c r="C17" i="121"/>
  <c r="F30" i="121"/>
  <c r="C50" i="121"/>
  <c r="Q4" i="121"/>
  <c r="B6" i="121"/>
  <c r="C6" i="121"/>
  <c r="H53" i="121" l="1"/>
  <c r="H18" i="121"/>
  <c r="F25" i="121"/>
  <c r="F26" i="121" s="1"/>
  <c r="H26" i="121" s="1"/>
  <c r="F13" i="121"/>
  <c r="F14" i="121" s="1"/>
  <c r="H14" i="121" s="1"/>
  <c r="C13" i="121"/>
  <c r="E33" i="121"/>
  <c r="H30" i="121"/>
  <c r="F21" i="121"/>
  <c r="H21" i="121" s="1"/>
  <c r="C21" i="121"/>
  <c r="C56" i="121"/>
  <c r="F56" i="121"/>
  <c r="D57" i="121" s="1"/>
  <c r="F42" i="121" l="1"/>
  <c r="H42" i="121" s="1"/>
  <c r="F33" i="121"/>
  <c r="H33" i="121" s="1"/>
  <c r="C33" i="121"/>
  <c r="C57" i="121"/>
  <c r="F57" i="121"/>
  <c r="H57" i="121" s="1"/>
  <c r="F46" i="121" l="1"/>
  <c r="H46" i="121" s="1"/>
  <c r="F93" i="121"/>
  <c r="H93" i="121" s="1"/>
  <c r="B66" i="121"/>
  <c r="A66" i="121"/>
  <c r="M70" i="121" l="1"/>
  <c r="N70" i="121" s="1"/>
  <c r="D72" i="121"/>
  <c r="D89" i="121" s="1"/>
  <c r="C72" i="121" l="1"/>
  <c r="F72" i="121"/>
  <c r="S2" i="89"/>
  <c r="R2" i="89"/>
  <c r="R10" i="89"/>
  <c r="R21" i="89"/>
  <c r="R20" i="89"/>
  <c r="S42" i="89"/>
  <c r="R9" i="89"/>
  <c r="R11" i="89" s="1"/>
  <c r="R3" i="89"/>
  <c r="W3" i="89"/>
  <c r="R97" i="89"/>
  <c r="Q97" i="89"/>
  <c r="S97" i="89" s="1"/>
  <c r="S99" i="89" s="1"/>
  <c r="R91" i="89"/>
  <c r="T91" i="89" s="1"/>
  <c r="Q91" i="89"/>
  <c r="T26" i="89"/>
  <c r="S26" i="89"/>
  <c r="T25" i="89"/>
  <c r="T27" i="89" s="1"/>
  <c r="S25" i="89"/>
  <c r="T21" i="89"/>
  <c r="S21" i="89"/>
  <c r="T20" i="89"/>
  <c r="T22" i="89" s="1"/>
  <c r="S20" i="89"/>
  <c r="T16" i="89"/>
  <c r="S16" i="89"/>
  <c r="R15" i="89"/>
  <c r="S15" i="89" s="1"/>
  <c r="T14" i="89"/>
  <c r="S14" i="89"/>
  <c r="T8" i="89"/>
  <c r="S8" i="89"/>
  <c r="T7" i="89"/>
  <c r="A97" i="89"/>
  <c r="T9" i="89" l="1"/>
  <c r="T11" i="89"/>
  <c r="R17" i="89"/>
  <c r="S7" i="89"/>
  <c r="T15" i="89"/>
  <c r="T17" i="89" s="1"/>
  <c r="S9" i="89"/>
  <c r="E62" i="146" l="1"/>
  <c r="D60" i="146"/>
  <c r="F60" i="146" s="1"/>
  <c r="H60" i="146" s="1"/>
  <c r="F62" i="146"/>
  <c r="H62" i="146" s="1"/>
  <c r="E55" i="146"/>
  <c r="F49" i="146"/>
  <c r="K51" i="146" s="1"/>
  <c r="B45" i="146"/>
  <c r="A45" i="146"/>
  <c r="B44" i="146"/>
  <c r="A44" i="146"/>
  <c r="D42" i="146"/>
  <c r="F42" i="146" s="1"/>
  <c r="F38" i="146"/>
  <c r="F39" i="146" s="1"/>
  <c r="E44" i="146" s="1"/>
  <c r="C38" i="146"/>
  <c r="E34" i="146"/>
  <c r="E33" i="146"/>
  <c r="D33" i="146"/>
  <c r="E32" i="146"/>
  <c r="D32" i="146"/>
  <c r="E31" i="146"/>
  <c r="D31" i="146"/>
  <c r="E30" i="146"/>
  <c r="D30" i="146"/>
  <c r="D25" i="146"/>
  <c r="F25" i="146" s="1"/>
  <c r="F20" i="146"/>
  <c r="D21" i="146" s="1"/>
  <c r="C20" i="146"/>
  <c r="D15" i="146"/>
  <c r="F15" i="146" s="1"/>
  <c r="D16" i="146" s="1"/>
  <c r="F10" i="146"/>
  <c r="C10" i="146"/>
  <c r="F9" i="146"/>
  <c r="C9" i="146"/>
  <c r="D5" i="146"/>
  <c r="F5" i="146" s="1"/>
  <c r="C5" i="146"/>
  <c r="D4" i="146"/>
  <c r="F4" i="146" s="1"/>
  <c r="D6" i="146" s="1"/>
  <c r="F6" i="146" s="1"/>
  <c r="C4" i="146"/>
  <c r="W97" i="89"/>
  <c r="X97" i="89" s="1"/>
  <c r="X99" i="89" s="1"/>
  <c r="V97" i="89"/>
  <c r="B43" i="138"/>
  <c r="A43" i="138"/>
  <c r="B50" i="138"/>
  <c r="A50" i="138"/>
  <c r="E5" i="138"/>
  <c r="E32" i="138"/>
  <c r="D31" i="138"/>
  <c r="D38" i="138"/>
  <c r="C62" i="146" l="1"/>
  <c r="F30" i="146"/>
  <c r="C30" i="146" s="1"/>
  <c r="C60" i="146"/>
  <c r="D50" i="146"/>
  <c r="F32" i="146"/>
  <c r="C32" i="146" s="1"/>
  <c r="F31" i="146"/>
  <c r="C31" i="146" s="1"/>
  <c r="F33" i="146"/>
  <c r="C33" i="146" s="1"/>
  <c r="D11" i="146"/>
  <c r="C11" i="146" s="1"/>
  <c r="C15" i="146"/>
  <c r="F21" i="146"/>
  <c r="D22" i="146" s="1"/>
  <c r="H6" i="146"/>
  <c r="H16" i="146"/>
  <c r="F17" i="146" s="1"/>
  <c r="C16" i="146"/>
  <c r="D26" i="146"/>
  <c r="F44" i="146"/>
  <c r="C44" i="146"/>
  <c r="E45" i="146"/>
  <c r="H42" i="146"/>
  <c r="D54" i="146"/>
  <c r="C25" i="146"/>
  <c r="H39" i="146"/>
  <c r="C42" i="146"/>
  <c r="H64" i="138"/>
  <c r="B51" i="138"/>
  <c r="A51" i="138"/>
  <c r="K49" i="138"/>
  <c r="B49" i="138"/>
  <c r="A49" i="138"/>
  <c r="K48" i="138"/>
  <c r="B48" i="138"/>
  <c r="A48" i="138"/>
  <c r="B44" i="138"/>
  <c r="A44" i="138"/>
  <c r="E39" i="138"/>
  <c r="E37" i="138"/>
  <c r="D37" i="138"/>
  <c r="E36" i="138"/>
  <c r="D36" i="138"/>
  <c r="F36" i="138" s="1"/>
  <c r="D26" i="138"/>
  <c r="F26" i="138" s="1"/>
  <c r="F21" i="138"/>
  <c r="D22" i="138" s="1"/>
  <c r="C21" i="138"/>
  <c r="D14" i="138"/>
  <c r="F14" i="138" s="1"/>
  <c r="C14" i="138"/>
  <c r="D13" i="138"/>
  <c r="F13" i="138" s="1"/>
  <c r="C13" i="138"/>
  <c r="D8" i="138"/>
  <c r="W91" i="89"/>
  <c r="Y91" i="89" s="1"/>
  <c r="H11" i="146" l="1"/>
  <c r="F12" i="146" s="1"/>
  <c r="H12" i="146" s="1"/>
  <c r="C50" i="146"/>
  <c r="C49" i="146"/>
  <c r="F50" i="146"/>
  <c r="H50" i="146" s="1"/>
  <c r="D34" i="146"/>
  <c r="H17" i="146"/>
  <c r="C17" i="146"/>
  <c r="F54" i="146"/>
  <c r="C54" i="146"/>
  <c r="C45" i="146"/>
  <c r="F45" i="146"/>
  <c r="E46" i="146" s="1"/>
  <c r="F26" i="146"/>
  <c r="D27" i="146" s="1"/>
  <c r="C21" i="146"/>
  <c r="F22" i="146"/>
  <c r="H22" i="146" s="1"/>
  <c r="C22" i="146"/>
  <c r="C5" i="138"/>
  <c r="E31" i="138"/>
  <c r="F31" i="138" s="1"/>
  <c r="D50" i="138" s="1"/>
  <c r="F37" i="138"/>
  <c r="C37" i="138" s="1"/>
  <c r="F5" i="138"/>
  <c r="H5" i="138" s="1"/>
  <c r="E38" i="138"/>
  <c r="F38" i="138" s="1"/>
  <c r="C38" i="138" s="1"/>
  <c r="F15" i="138"/>
  <c r="E18" i="138" s="1"/>
  <c r="E48" i="138"/>
  <c r="F22" i="138"/>
  <c r="D23" i="138" s="1"/>
  <c r="C36" i="138"/>
  <c r="D27" i="138"/>
  <c r="H26" i="138"/>
  <c r="H15" i="138"/>
  <c r="C26" i="138"/>
  <c r="E8" i="138"/>
  <c r="C8" i="138" s="1"/>
  <c r="H21" i="138"/>
  <c r="W9" i="89"/>
  <c r="W7" i="89" s="1"/>
  <c r="W15" i="89"/>
  <c r="Y15" i="89" s="1"/>
  <c r="AD26" i="89"/>
  <c r="AC26" i="89"/>
  <c r="AD25" i="89"/>
  <c r="AC25" i="89"/>
  <c r="AD21" i="89"/>
  <c r="AC21" i="89"/>
  <c r="AD20" i="89"/>
  <c r="AD22" i="89" s="1"/>
  <c r="AC20" i="89"/>
  <c r="AB15" i="89"/>
  <c r="AD15" i="89" s="1"/>
  <c r="AB14" i="89"/>
  <c r="AD14" i="89" s="1"/>
  <c r="AD9" i="89"/>
  <c r="AC9" i="89"/>
  <c r="AD8" i="89"/>
  <c r="AC8" i="89"/>
  <c r="AD7" i="89"/>
  <c r="AC7" i="89"/>
  <c r="V91" i="89"/>
  <c r="Y26" i="89"/>
  <c r="X26" i="89"/>
  <c r="Y25" i="89"/>
  <c r="Y27" i="89" s="1"/>
  <c r="X25" i="89"/>
  <c r="Y21" i="89"/>
  <c r="X21" i="89"/>
  <c r="Y20" i="89"/>
  <c r="Y22" i="89" s="1"/>
  <c r="X20" i="89"/>
  <c r="Y16" i="89"/>
  <c r="Y14" i="89"/>
  <c r="X9" i="89" l="1"/>
  <c r="Y9" i="89"/>
  <c r="AD27" i="89"/>
  <c r="AC15" i="89"/>
  <c r="AD16" i="89"/>
  <c r="C12" i="146"/>
  <c r="AD10" i="89"/>
  <c r="C34" i="146"/>
  <c r="H34" i="146"/>
  <c r="F35" i="146" s="1"/>
  <c r="C35" i="146" s="1"/>
  <c r="C27" i="146"/>
  <c r="F27" i="146"/>
  <c r="H27" i="146" s="1"/>
  <c r="C26" i="146"/>
  <c r="C46" i="146"/>
  <c r="F46" i="146"/>
  <c r="H46" i="146" s="1"/>
  <c r="D55" i="146"/>
  <c r="F50" i="138"/>
  <c r="C50" i="138"/>
  <c r="C31" i="138"/>
  <c r="D32" i="138"/>
  <c r="F8" i="138"/>
  <c r="E10" i="138" s="1"/>
  <c r="C22" i="138"/>
  <c r="D39" i="138"/>
  <c r="F18" i="138"/>
  <c r="H18" i="138" s="1"/>
  <c r="C18" i="138"/>
  <c r="C23" i="138"/>
  <c r="F23" i="138"/>
  <c r="C48" i="138"/>
  <c r="F48" i="138"/>
  <c r="F27" i="138"/>
  <c r="D28" i="138" s="1"/>
  <c r="E49" i="138"/>
  <c r="Y7" i="89"/>
  <c r="X7" i="89"/>
  <c r="Y8" i="89"/>
  <c r="X8" i="89"/>
  <c r="W10" i="89"/>
  <c r="Y17" i="89"/>
  <c r="W17" i="89"/>
  <c r="X15" i="89"/>
  <c r="AC14" i="89"/>
  <c r="X16" i="89"/>
  <c r="X14" i="89"/>
  <c r="H35" i="146" l="1"/>
  <c r="H55" i="146"/>
  <c r="F56" i="146" s="1"/>
  <c r="C55" i="146"/>
  <c r="H8" i="138"/>
  <c r="C32" i="138"/>
  <c r="H32" i="138"/>
  <c r="F33" i="138" s="1"/>
  <c r="E43" i="138" s="1"/>
  <c r="C27" i="138"/>
  <c r="H39" i="138"/>
  <c r="F40" i="138" s="1"/>
  <c r="D51" i="138"/>
  <c r="C39" i="138"/>
  <c r="F10" i="138"/>
  <c r="H10" i="138" s="1"/>
  <c r="C10" i="138"/>
  <c r="F49" i="138"/>
  <c r="C49" i="138"/>
  <c r="F28" i="138"/>
  <c r="E54" i="138" s="1"/>
  <c r="F54" i="138" s="1"/>
  <c r="C28" i="138"/>
  <c r="Y10" i="89"/>
  <c r="F43" i="138" l="1"/>
  <c r="C43" i="138"/>
  <c r="H56" i="146"/>
  <c r="H63" i="146" s="1"/>
  <c r="C56" i="146"/>
  <c r="E56" i="138"/>
  <c r="F56" i="138" s="1"/>
  <c r="H54" i="138"/>
  <c r="C54" i="138"/>
  <c r="H33" i="138"/>
  <c r="C33" i="138"/>
  <c r="F51" i="138"/>
  <c r="F52" i="138" s="1"/>
  <c r="H52" i="138" s="1"/>
  <c r="C51" i="138"/>
  <c r="C40" i="138"/>
  <c r="H40" i="138"/>
  <c r="E44" i="138"/>
  <c r="M92" i="89"/>
  <c r="M81" i="89"/>
  <c r="H75" i="134"/>
  <c r="M91" i="89" s="1"/>
  <c r="H73" i="134"/>
  <c r="M90" i="89" s="1"/>
  <c r="H20" i="134"/>
  <c r="M77" i="89" s="1"/>
  <c r="H83" i="134"/>
  <c r="H81" i="134"/>
  <c r="D80" i="134"/>
  <c r="B80" i="134"/>
  <c r="A80" i="134"/>
  <c r="D79" i="134"/>
  <c r="B79" i="134"/>
  <c r="A79" i="134"/>
  <c r="D78" i="134"/>
  <c r="B78" i="134"/>
  <c r="A78" i="134"/>
  <c r="D75" i="134"/>
  <c r="F75" i="134" s="1"/>
  <c r="C75" i="134"/>
  <c r="F73" i="134"/>
  <c r="C73" i="134"/>
  <c r="F71" i="134"/>
  <c r="E78" i="134" s="1"/>
  <c r="C78" i="134" s="1"/>
  <c r="C71" i="134"/>
  <c r="F69" i="134"/>
  <c r="H69" i="134" s="1"/>
  <c r="M88" i="89" s="1"/>
  <c r="C69" i="134"/>
  <c r="F65" i="134"/>
  <c r="H65" i="134" s="1"/>
  <c r="M86" i="89" s="1"/>
  <c r="C65" i="134"/>
  <c r="F63" i="134"/>
  <c r="H63" i="134" s="1"/>
  <c r="M85" i="89" s="1"/>
  <c r="C63" i="134"/>
  <c r="F53" i="134"/>
  <c r="H53" i="134" s="1"/>
  <c r="M83" i="89" s="1"/>
  <c r="C53" i="134"/>
  <c r="B52" i="134"/>
  <c r="A52" i="134"/>
  <c r="E51" i="134"/>
  <c r="F51" i="134" s="1"/>
  <c r="C51" i="134"/>
  <c r="B51" i="134"/>
  <c r="A51" i="134"/>
  <c r="E50" i="134"/>
  <c r="F50" i="134" s="1"/>
  <c r="C50" i="134"/>
  <c r="B50" i="134"/>
  <c r="A50" i="134"/>
  <c r="B49" i="134"/>
  <c r="A49" i="134"/>
  <c r="B48" i="134"/>
  <c r="A48" i="134"/>
  <c r="B47" i="134"/>
  <c r="A47" i="134"/>
  <c r="B46" i="134"/>
  <c r="A46" i="134"/>
  <c r="B45" i="134"/>
  <c r="A45" i="134"/>
  <c r="F41" i="134"/>
  <c r="F42" i="134" s="1"/>
  <c r="H42" i="134" s="1"/>
  <c r="M82" i="89" s="1"/>
  <c r="C41" i="134"/>
  <c r="E38" i="134"/>
  <c r="D37" i="134"/>
  <c r="F37" i="134" s="1"/>
  <c r="C37" i="134"/>
  <c r="H36" i="134"/>
  <c r="D36" i="134"/>
  <c r="F36" i="134" s="1"/>
  <c r="D38" i="134" s="1"/>
  <c r="C36" i="134"/>
  <c r="F33" i="134"/>
  <c r="H33" i="134" s="1"/>
  <c r="M80" i="89" s="1"/>
  <c r="E32" i="134"/>
  <c r="D31" i="134"/>
  <c r="K31" i="134" s="1"/>
  <c r="C31" i="134"/>
  <c r="E27" i="134"/>
  <c r="D26" i="134"/>
  <c r="K26" i="134" s="1"/>
  <c r="C26" i="134"/>
  <c r="E23" i="134"/>
  <c r="F23" i="134" s="1"/>
  <c r="F24" i="134" s="1"/>
  <c r="F20" i="134"/>
  <c r="C20" i="134"/>
  <c r="E17" i="134"/>
  <c r="F17" i="134" s="1"/>
  <c r="F18" i="134" s="1"/>
  <c r="H18" i="134" s="1"/>
  <c r="M76" i="89" s="1"/>
  <c r="F13" i="134"/>
  <c r="F14" i="134" s="1"/>
  <c r="C13" i="134"/>
  <c r="F8" i="134"/>
  <c r="F9" i="134" s="1"/>
  <c r="H9" i="134" s="1"/>
  <c r="M74" i="89" s="1"/>
  <c r="C8" i="134"/>
  <c r="F4" i="134"/>
  <c r="F5" i="134" s="1"/>
  <c r="H5" i="134" s="1"/>
  <c r="M73" i="89" s="1"/>
  <c r="C4" i="134"/>
  <c r="E47" i="134" l="1"/>
  <c r="H14" i="134"/>
  <c r="M75" i="89" s="1"/>
  <c r="E48" i="134"/>
  <c r="H24" i="134"/>
  <c r="M78" i="89" s="1"/>
  <c r="H71" i="134"/>
  <c r="M89" i="89" s="1"/>
  <c r="F78" i="134"/>
  <c r="C38" i="134"/>
  <c r="H56" i="138"/>
  <c r="C56" i="138"/>
  <c r="C44" i="138"/>
  <c r="F44" i="138"/>
  <c r="E46" i="134"/>
  <c r="E45" i="134"/>
  <c r="C47" i="134"/>
  <c r="F47" i="134"/>
  <c r="E57" i="134"/>
  <c r="E80" i="134"/>
  <c r="C80" i="134" s="1"/>
  <c r="C48" i="134"/>
  <c r="F48" i="134"/>
  <c r="E52" i="134"/>
  <c r="F80" i="134"/>
  <c r="E58" i="134"/>
  <c r="F31" i="134"/>
  <c r="E79" i="134"/>
  <c r="C33" i="134"/>
  <c r="E67" i="134"/>
  <c r="F26" i="134"/>
  <c r="D21" i="89"/>
  <c r="F45" i="138" l="1"/>
  <c r="H45" i="138" s="1"/>
  <c r="D27" i="134"/>
  <c r="D59" i="134"/>
  <c r="C58" i="134"/>
  <c r="F58" i="134"/>
  <c r="F67" i="134"/>
  <c r="H67" i="134" s="1"/>
  <c r="M87" i="89" s="1"/>
  <c r="C67" i="134"/>
  <c r="F52" i="134"/>
  <c r="C52" i="134"/>
  <c r="D60" i="134"/>
  <c r="D32" i="134"/>
  <c r="C32" i="134" s="1"/>
  <c r="C57" i="134"/>
  <c r="F57" i="134"/>
  <c r="C45" i="134"/>
  <c r="F45" i="134"/>
  <c r="F79" i="134"/>
  <c r="C79" i="134"/>
  <c r="E56" i="134"/>
  <c r="F46" i="134"/>
  <c r="C46" i="134"/>
  <c r="D59" i="130"/>
  <c r="D47" i="130"/>
  <c r="D46" i="130"/>
  <c r="E61" i="131"/>
  <c r="E39" i="131"/>
  <c r="E41" i="132"/>
  <c r="E93" i="130"/>
  <c r="E101" i="126"/>
  <c r="E15" i="130"/>
  <c r="E23" i="131"/>
  <c r="D18" i="131"/>
  <c r="C73" i="131"/>
  <c r="E112" i="132"/>
  <c r="F112" i="132" s="1"/>
  <c r="H112" i="132" s="1"/>
  <c r="L71" i="89" s="1"/>
  <c r="F110" i="132"/>
  <c r="H110" i="132" s="1"/>
  <c r="C110" i="132"/>
  <c r="B93" i="132"/>
  <c r="B89" i="132"/>
  <c r="B85" i="132"/>
  <c r="A85" i="132"/>
  <c r="A89" i="132" s="1"/>
  <c r="E81" i="132"/>
  <c r="F76" i="132"/>
  <c r="F77" i="132" s="1"/>
  <c r="C76" i="132"/>
  <c r="B72" i="132"/>
  <c r="A72" i="132"/>
  <c r="B71" i="132"/>
  <c r="A71" i="132"/>
  <c r="F68" i="132"/>
  <c r="D80" i="132" s="1"/>
  <c r="C68" i="132"/>
  <c r="F64" i="132"/>
  <c r="C64" i="132"/>
  <c r="F63" i="132"/>
  <c r="F65" i="132" s="1"/>
  <c r="C63" i="132"/>
  <c r="B58" i="132"/>
  <c r="A58" i="132"/>
  <c r="B57" i="132"/>
  <c r="A57" i="132"/>
  <c r="B56" i="132"/>
  <c r="A56" i="132"/>
  <c r="B52" i="132"/>
  <c r="A52" i="132"/>
  <c r="K51" i="132"/>
  <c r="B51" i="132"/>
  <c r="A51" i="132"/>
  <c r="D50" i="132"/>
  <c r="B50" i="132"/>
  <c r="A50" i="132"/>
  <c r="D49" i="132"/>
  <c r="B49" i="132"/>
  <c r="A49" i="132"/>
  <c r="B45" i="132"/>
  <c r="A45" i="132"/>
  <c r="D40" i="132"/>
  <c r="E35" i="132"/>
  <c r="F35" i="132" s="1"/>
  <c r="B31" i="132"/>
  <c r="A31" i="132"/>
  <c r="B30" i="132"/>
  <c r="A30" i="132"/>
  <c r="F25" i="132"/>
  <c r="C25" i="132"/>
  <c r="F24" i="132"/>
  <c r="C24" i="132"/>
  <c r="F19" i="132"/>
  <c r="C19" i="132"/>
  <c r="F18" i="132"/>
  <c r="C18" i="132"/>
  <c r="E11" i="132"/>
  <c r="C11" i="132" s="1"/>
  <c r="D11" i="132"/>
  <c r="F11" i="132" s="1"/>
  <c r="F12" i="132" s="1"/>
  <c r="E8" i="132"/>
  <c r="D8" i="132"/>
  <c r="C8" i="132"/>
  <c r="F5" i="132"/>
  <c r="H5" i="132" s="1"/>
  <c r="L8" i="89" s="1"/>
  <c r="C5" i="132"/>
  <c r="G23" i="89"/>
  <c r="G22" i="89"/>
  <c r="G21" i="89"/>
  <c r="G20" i="89"/>
  <c r="G28" i="89"/>
  <c r="G27" i="89"/>
  <c r="H113" i="132" l="1"/>
  <c r="L70" i="89"/>
  <c r="F60" i="134"/>
  <c r="C60" i="134"/>
  <c r="F56" i="134"/>
  <c r="C56" i="134"/>
  <c r="F59" i="134"/>
  <c r="C59" i="134"/>
  <c r="C27" i="134"/>
  <c r="H27" i="134"/>
  <c r="F28" i="134" s="1"/>
  <c r="H68" i="132"/>
  <c r="L58" i="89" s="1"/>
  <c r="E72" i="132"/>
  <c r="F8" i="132"/>
  <c r="H8" i="132" s="1"/>
  <c r="L9" i="89" s="1"/>
  <c r="H65" i="132"/>
  <c r="L57" i="89" s="1"/>
  <c r="E71" i="132"/>
  <c r="D20" i="132"/>
  <c r="C20" i="132" s="1"/>
  <c r="D101" i="132"/>
  <c r="F101" i="132" s="1"/>
  <c r="H101" i="132" s="1"/>
  <c r="L66" i="89" s="1"/>
  <c r="D26" i="132"/>
  <c r="C26" i="132" s="1"/>
  <c r="C35" i="132"/>
  <c r="E97" i="132"/>
  <c r="E93" i="132"/>
  <c r="H77" i="132"/>
  <c r="L60" i="89" s="1"/>
  <c r="D36" i="132"/>
  <c r="H35" i="132"/>
  <c r="L43" i="89" s="1"/>
  <c r="E15" i="132"/>
  <c r="H12" i="132"/>
  <c r="L14" i="89" s="1"/>
  <c r="H26" i="132"/>
  <c r="F27" i="132" s="1"/>
  <c r="D107" i="132"/>
  <c r="F80" i="132"/>
  <c r="C80" i="132"/>
  <c r="E40" i="132"/>
  <c r="K77" i="132"/>
  <c r="C112" i="132"/>
  <c r="F27" i="89"/>
  <c r="D104" i="132" l="1"/>
  <c r="H20" i="132"/>
  <c r="F21" i="132" s="1"/>
  <c r="E49" i="132"/>
  <c r="C49" i="132" s="1"/>
  <c r="E50" i="132"/>
  <c r="C50" i="132" s="1"/>
  <c r="H28" i="134"/>
  <c r="M79" i="89" s="1"/>
  <c r="C28" i="134"/>
  <c r="E49" i="134"/>
  <c r="F61" i="134"/>
  <c r="H61" i="134" s="1"/>
  <c r="M84" i="89" s="1"/>
  <c r="F53" i="89"/>
  <c r="F72" i="132"/>
  <c r="C72" i="132"/>
  <c r="D81" i="132"/>
  <c r="H81" i="132" s="1"/>
  <c r="F82" i="132" s="1"/>
  <c r="E85" i="132" s="1"/>
  <c r="D89" i="132"/>
  <c r="F71" i="132"/>
  <c r="E73" i="132" s="1"/>
  <c r="C73" i="132" s="1"/>
  <c r="C71" i="132"/>
  <c r="C101" i="132"/>
  <c r="F98" i="132"/>
  <c r="H98" i="132" s="1"/>
  <c r="L65" i="89" s="1"/>
  <c r="F97" i="132"/>
  <c r="C97" i="132"/>
  <c r="E31" i="132"/>
  <c r="H27" i="132"/>
  <c r="C27" i="132"/>
  <c r="F15" i="132"/>
  <c r="H15" i="132" s="1"/>
  <c r="L15" i="89" s="1"/>
  <c r="C15" i="132"/>
  <c r="C104" i="132"/>
  <c r="F104" i="132"/>
  <c r="H104" i="132" s="1"/>
  <c r="L67" i="89" s="1"/>
  <c r="F107" i="132"/>
  <c r="H107" i="132" s="1"/>
  <c r="L69" i="89" s="1"/>
  <c r="C107" i="132"/>
  <c r="F40" i="132"/>
  <c r="D41" i="132" s="1"/>
  <c r="E51" i="132"/>
  <c r="F36" i="132"/>
  <c r="D37" i="132" s="1"/>
  <c r="F50" i="132"/>
  <c r="E30" i="132"/>
  <c r="C21" i="132"/>
  <c r="H21" i="132"/>
  <c r="F93" i="132"/>
  <c r="F94" i="132" s="1"/>
  <c r="H94" i="132" s="1"/>
  <c r="L64" i="89" s="1"/>
  <c r="C93" i="132"/>
  <c r="E57" i="132" l="1"/>
  <c r="L36" i="89"/>
  <c r="F73" i="132"/>
  <c r="H73" i="132" s="1"/>
  <c r="L59" i="89" s="1"/>
  <c r="E56" i="132"/>
  <c r="L35" i="89"/>
  <c r="C81" i="132"/>
  <c r="F49" i="132"/>
  <c r="F49" i="134"/>
  <c r="C49" i="134"/>
  <c r="C37" i="132"/>
  <c r="F37" i="132"/>
  <c r="D58" i="132" s="1"/>
  <c r="F51" i="132"/>
  <c r="C51" i="132"/>
  <c r="C36" i="132"/>
  <c r="C40" i="132"/>
  <c r="D52" i="132"/>
  <c r="H41" i="132"/>
  <c r="F42" i="132" s="1"/>
  <c r="C41" i="132"/>
  <c r="C56" i="132"/>
  <c r="F56" i="132"/>
  <c r="F57" i="132"/>
  <c r="C57" i="132"/>
  <c r="C31" i="132"/>
  <c r="F31" i="132"/>
  <c r="F30" i="132"/>
  <c r="F32" i="132" s="1"/>
  <c r="H32" i="132" s="1"/>
  <c r="L40" i="89" s="1"/>
  <c r="C30" i="132"/>
  <c r="H82" i="132"/>
  <c r="L61" i="89" s="1"/>
  <c r="C82" i="132"/>
  <c r="F85" i="132" l="1"/>
  <c r="F86" i="132" s="1"/>
  <c r="C85" i="132"/>
  <c r="E45" i="132"/>
  <c r="H42" i="132"/>
  <c r="L47" i="89" s="1"/>
  <c r="C42" i="132"/>
  <c r="F52" i="132"/>
  <c r="F53" i="132" s="1"/>
  <c r="H53" i="132" s="1"/>
  <c r="L49" i="89" s="1"/>
  <c r="C52" i="132"/>
  <c r="C58" i="132"/>
  <c r="F58" i="132"/>
  <c r="F59" i="132" s="1"/>
  <c r="H59" i="132" s="1"/>
  <c r="F23" i="89"/>
  <c r="F21" i="89"/>
  <c r="F20" i="89"/>
  <c r="E23" i="89"/>
  <c r="E21" i="89"/>
  <c r="E20" i="89"/>
  <c r="C45" i="132" l="1"/>
  <c r="F45" i="132"/>
  <c r="F46" i="132" s="1"/>
  <c r="H46" i="132" s="1"/>
  <c r="L48" i="89" s="1"/>
  <c r="H86" i="132"/>
  <c r="L62" i="89" s="1"/>
  <c r="E27" i="89"/>
  <c r="D23" i="89"/>
  <c r="D20" i="89"/>
  <c r="C89" i="132" l="1"/>
  <c r="F89" i="132"/>
  <c r="F90" i="132" s="1"/>
  <c r="H90" i="132" s="1"/>
  <c r="L63" i="89" s="1"/>
  <c r="P33" i="89"/>
  <c r="F74" i="126"/>
  <c r="H74" i="126" s="1"/>
  <c r="C74" i="126"/>
  <c r="F72" i="126"/>
  <c r="H72" i="126" s="1"/>
  <c r="H54" i="89" s="1"/>
  <c r="P54" i="89" s="1"/>
  <c r="C72" i="126"/>
  <c r="H55" i="89" l="1"/>
  <c r="P55" i="89" s="1"/>
  <c r="E44" i="89"/>
  <c r="K115" i="126" l="1"/>
  <c r="M115" i="126" s="1"/>
  <c r="K116" i="126"/>
  <c r="M116" i="126" s="1"/>
  <c r="P117" i="126"/>
  <c r="M124" i="126"/>
  <c r="M123" i="126"/>
  <c r="M120" i="126"/>
  <c r="M119" i="126"/>
  <c r="M117" i="126"/>
  <c r="M112" i="126"/>
  <c r="M111" i="126"/>
  <c r="E78" i="131"/>
  <c r="K69" i="89"/>
  <c r="E109" i="131"/>
  <c r="C109" i="131" s="1"/>
  <c r="E33" i="131"/>
  <c r="F33" i="131" s="1"/>
  <c r="E11" i="131"/>
  <c r="C11" i="131" s="1"/>
  <c r="F107" i="131"/>
  <c r="H107" i="131" s="1"/>
  <c r="C107" i="131"/>
  <c r="B90" i="131"/>
  <c r="B86" i="131"/>
  <c r="B82" i="131"/>
  <c r="A82" i="131"/>
  <c r="A86" i="131" s="1"/>
  <c r="F73" i="131"/>
  <c r="D98" i="131" s="1"/>
  <c r="B69" i="131"/>
  <c r="A69" i="131"/>
  <c r="B68" i="131"/>
  <c r="A68" i="131"/>
  <c r="F65" i="131"/>
  <c r="C65" i="131"/>
  <c r="F61" i="131"/>
  <c r="B56" i="131"/>
  <c r="A56" i="131"/>
  <c r="B55" i="131"/>
  <c r="A55" i="131"/>
  <c r="B54" i="131"/>
  <c r="A54" i="131"/>
  <c r="B50" i="131"/>
  <c r="A50" i="131"/>
  <c r="K49" i="131"/>
  <c r="B49" i="131"/>
  <c r="A49" i="131"/>
  <c r="D48" i="131"/>
  <c r="B48" i="131"/>
  <c r="A48" i="131"/>
  <c r="D47" i="131"/>
  <c r="B47" i="131"/>
  <c r="A47" i="131"/>
  <c r="B43" i="131"/>
  <c r="A43" i="131"/>
  <c r="D38" i="131"/>
  <c r="B29" i="131"/>
  <c r="A29" i="131"/>
  <c r="B28" i="131"/>
  <c r="A28" i="131"/>
  <c r="F18" i="131"/>
  <c r="D19" i="131" s="1"/>
  <c r="D11" i="131"/>
  <c r="E8" i="131"/>
  <c r="D8" i="131"/>
  <c r="F5" i="131"/>
  <c r="H5" i="131" s="1"/>
  <c r="N8" i="89" s="1"/>
  <c r="C5" i="131"/>
  <c r="B76" i="121"/>
  <c r="K71" i="89"/>
  <c r="J71" i="89"/>
  <c r="G71" i="89"/>
  <c r="F71" i="89"/>
  <c r="E71" i="89"/>
  <c r="D71" i="89"/>
  <c r="E123" i="130"/>
  <c r="F123" i="130" s="1"/>
  <c r="H123" i="130" s="1"/>
  <c r="I71" i="89" s="1"/>
  <c r="E131" i="126"/>
  <c r="F131" i="126" s="1"/>
  <c r="H131" i="126" s="1"/>
  <c r="H71" i="89" s="1"/>
  <c r="C123" i="130" l="1"/>
  <c r="H65" i="131"/>
  <c r="N58" i="89" s="1"/>
  <c r="D77" i="131"/>
  <c r="F62" i="131"/>
  <c r="H110" i="131"/>
  <c r="N70" i="89"/>
  <c r="M113" i="126"/>
  <c r="M121" i="126"/>
  <c r="M125" i="126"/>
  <c r="M118" i="126"/>
  <c r="O118" i="126" s="1"/>
  <c r="C131" i="126"/>
  <c r="E38" i="131"/>
  <c r="F38" i="131" s="1"/>
  <c r="F8" i="131"/>
  <c r="H8" i="131" s="1"/>
  <c r="N9" i="89" s="1"/>
  <c r="F11" i="131"/>
  <c r="F12" i="131" s="1"/>
  <c r="E15" i="131" s="1"/>
  <c r="C33" i="131"/>
  <c r="F109" i="131"/>
  <c r="H109" i="131" s="1"/>
  <c r="N71" i="89" s="1"/>
  <c r="P71" i="89" s="1"/>
  <c r="F74" i="131"/>
  <c r="H74" i="131" s="1"/>
  <c r="N60" i="89" s="1"/>
  <c r="C19" i="131"/>
  <c r="F98" i="131"/>
  <c r="C98" i="131"/>
  <c r="K74" i="131"/>
  <c r="E69" i="131"/>
  <c r="C69" i="131" s="1"/>
  <c r="C77" i="131"/>
  <c r="C8" i="131"/>
  <c r="H62" i="131"/>
  <c r="N57" i="89" s="1"/>
  <c r="E68" i="131"/>
  <c r="D34" i="131"/>
  <c r="H33" i="131"/>
  <c r="N43" i="89" s="1"/>
  <c r="F23" i="131"/>
  <c r="D24" i="131" s="1"/>
  <c r="B112" i="126"/>
  <c r="B104" i="130"/>
  <c r="E47" i="130"/>
  <c r="E46" i="130"/>
  <c r="F46" i="130" s="1"/>
  <c r="B12" i="130"/>
  <c r="F10" i="130"/>
  <c r="E12" i="130" s="1"/>
  <c r="C10" i="130"/>
  <c r="D8" i="130"/>
  <c r="D8" i="126"/>
  <c r="F121" i="130"/>
  <c r="H121" i="130" s="1"/>
  <c r="C121" i="130"/>
  <c r="B101" i="130"/>
  <c r="B97" i="130"/>
  <c r="A97" i="130"/>
  <c r="A101" i="130" s="1"/>
  <c r="F88" i="130"/>
  <c r="D112" i="130" s="1"/>
  <c r="C88" i="130"/>
  <c r="B84" i="130"/>
  <c r="A84" i="130"/>
  <c r="B83" i="130"/>
  <c r="A83" i="130"/>
  <c r="D80" i="130"/>
  <c r="C80" i="130" s="1"/>
  <c r="F76" i="130"/>
  <c r="F77" i="130" s="1"/>
  <c r="C76" i="130"/>
  <c r="B72" i="130"/>
  <c r="A72" i="130"/>
  <c r="B71" i="130"/>
  <c r="A71" i="130"/>
  <c r="B70" i="130"/>
  <c r="A70" i="130"/>
  <c r="B66" i="130"/>
  <c r="A66" i="130"/>
  <c r="B65" i="130"/>
  <c r="A65" i="130"/>
  <c r="B61" i="130"/>
  <c r="A61" i="130"/>
  <c r="K60" i="130"/>
  <c r="B60" i="130"/>
  <c r="A60" i="130"/>
  <c r="B59" i="130"/>
  <c r="A59" i="130"/>
  <c r="D58" i="130"/>
  <c r="B58" i="130"/>
  <c r="A58" i="130"/>
  <c r="B54" i="130"/>
  <c r="A54" i="130"/>
  <c r="E50" i="130"/>
  <c r="E49" i="130"/>
  <c r="D66" i="130" s="1"/>
  <c r="C66" i="130" s="1"/>
  <c r="D49" i="130"/>
  <c r="E48" i="130"/>
  <c r="D48" i="130"/>
  <c r="F41" i="130"/>
  <c r="H41" i="130" s="1"/>
  <c r="I43" i="89" s="1"/>
  <c r="B34" i="130"/>
  <c r="A34" i="130"/>
  <c r="B33" i="130"/>
  <c r="A33" i="130"/>
  <c r="D28" i="130"/>
  <c r="F28" i="130" s="1"/>
  <c r="D29" i="130" s="1"/>
  <c r="F23" i="130"/>
  <c r="C23" i="130"/>
  <c r="F22" i="130"/>
  <c r="C22" i="130"/>
  <c r="D15" i="130"/>
  <c r="F15" i="130" s="1"/>
  <c r="C15" i="130"/>
  <c r="E8" i="130"/>
  <c r="B109" i="126"/>
  <c r="B105" i="126"/>
  <c r="A105" i="126"/>
  <c r="A109" i="126" s="1"/>
  <c r="J10" i="89" l="1"/>
  <c r="C46" i="130"/>
  <c r="H124" i="130"/>
  <c r="I70" i="89"/>
  <c r="H12" i="131"/>
  <c r="N14" i="89" s="1"/>
  <c r="C38" i="131"/>
  <c r="D39" i="131"/>
  <c r="F77" i="131"/>
  <c r="H19" i="131"/>
  <c r="F20" i="131" s="1"/>
  <c r="E28" i="131" s="1"/>
  <c r="D104" i="131"/>
  <c r="F104" i="131" s="1"/>
  <c r="H104" i="131" s="1"/>
  <c r="N69" i="89" s="1"/>
  <c r="E90" i="131"/>
  <c r="E94" i="131"/>
  <c r="C39" i="131"/>
  <c r="E47" i="131"/>
  <c r="C47" i="131" s="1"/>
  <c r="F69" i="131"/>
  <c r="H98" i="131"/>
  <c r="N66" i="89" s="1"/>
  <c r="D101" i="131"/>
  <c r="E48" i="131"/>
  <c r="H24" i="131"/>
  <c r="F25" i="131" s="1"/>
  <c r="C24" i="131"/>
  <c r="F15" i="131"/>
  <c r="H15" i="131" s="1"/>
  <c r="N15" i="89" s="1"/>
  <c r="C15" i="131"/>
  <c r="E49" i="131"/>
  <c r="F34" i="131"/>
  <c r="D35" i="131" s="1"/>
  <c r="F68" i="131"/>
  <c r="C68" i="131"/>
  <c r="C28" i="130"/>
  <c r="F49" i="130"/>
  <c r="C49" i="130" s="1"/>
  <c r="F47" i="130"/>
  <c r="C47" i="130" s="1"/>
  <c r="C12" i="130"/>
  <c r="F12" i="130"/>
  <c r="H12" i="130" s="1"/>
  <c r="I11" i="89" s="1"/>
  <c r="H10" i="130"/>
  <c r="I10" i="89" s="1"/>
  <c r="D24" i="130"/>
  <c r="H24" i="130" s="1"/>
  <c r="F25" i="130" s="1"/>
  <c r="F8" i="130"/>
  <c r="H8" i="130" s="1"/>
  <c r="I9" i="89" s="1"/>
  <c r="F16" i="130"/>
  <c r="E19" i="130" s="1"/>
  <c r="C41" i="130"/>
  <c r="F48" i="130"/>
  <c r="F112" i="130"/>
  <c r="C112" i="130"/>
  <c r="C8" i="130"/>
  <c r="E59" i="130"/>
  <c r="C59" i="130" s="1"/>
  <c r="H29" i="130"/>
  <c r="F30" i="130" s="1"/>
  <c r="C29" i="130"/>
  <c r="H77" i="130"/>
  <c r="I57" i="89" s="1"/>
  <c r="E83" i="130"/>
  <c r="C5" i="130"/>
  <c r="D42" i="130"/>
  <c r="D65" i="130"/>
  <c r="F66" i="130"/>
  <c r="F80" i="130"/>
  <c r="F89" i="130"/>
  <c r="F5" i="130"/>
  <c r="H5" i="130" s="1"/>
  <c r="I8" i="89" s="1"/>
  <c r="K89" i="130"/>
  <c r="D78" i="131" l="1"/>
  <c r="H78" i="131" s="1"/>
  <c r="F79" i="131" s="1"/>
  <c r="D86" i="131"/>
  <c r="H39" i="131"/>
  <c r="F40" i="131" s="1"/>
  <c r="D50" i="130"/>
  <c r="H20" i="131"/>
  <c r="D50" i="131"/>
  <c r="C50" i="131" s="1"/>
  <c r="E70" i="131"/>
  <c r="F70" i="131" s="1"/>
  <c r="H70" i="131" s="1"/>
  <c r="N59" i="89" s="1"/>
  <c r="C20" i="131"/>
  <c r="C78" i="131"/>
  <c r="C104" i="131"/>
  <c r="C34" i="131"/>
  <c r="C94" i="131"/>
  <c r="F95" i="131"/>
  <c r="H95" i="131" s="1"/>
  <c r="N65" i="89" s="1"/>
  <c r="F94" i="131"/>
  <c r="F90" i="131"/>
  <c r="F91" i="131" s="1"/>
  <c r="H91" i="131" s="1"/>
  <c r="N64" i="89" s="1"/>
  <c r="C90" i="131"/>
  <c r="F47" i="131"/>
  <c r="F101" i="131"/>
  <c r="H101" i="131" s="1"/>
  <c r="N67" i="89" s="1"/>
  <c r="C101" i="131"/>
  <c r="C35" i="131"/>
  <c r="F35" i="131"/>
  <c r="D56" i="131" s="1"/>
  <c r="F49" i="131"/>
  <c r="C49" i="131"/>
  <c r="C28" i="131"/>
  <c r="F28" i="131"/>
  <c r="H79" i="131"/>
  <c r="N61" i="89" s="1"/>
  <c r="E82" i="131"/>
  <c r="C79" i="131"/>
  <c r="C25" i="131"/>
  <c r="E29" i="131"/>
  <c r="H25" i="131"/>
  <c r="C48" i="131"/>
  <c r="F48" i="131"/>
  <c r="J11" i="89"/>
  <c r="C50" i="130"/>
  <c r="E58" i="130"/>
  <c r="C24" i="130"/>
  <c r="F59" i="130"/>
  <c r="H16" i="130"/>
  <c r="C48" i="130"/>
  <c r="E33" i="130"/>
  <c r="H25" i="130"/>
  <c r="C25" i="130"/>
  <c r="D92" i="130"/>
  <c r="E84" i="130"/>
  <c r="H80" i="130"/>
  <c r="I58" i="89" s="1"/>
  <c r="F42" i="130"/>
  <c r="D43" i="130" s="1"/>
  <c r="E60" i="130"/>
  <c r="E104" i="130"/>
  <c r="E108" i="130"/>
  <c r="H89" i="130"/>
  <c r="I60" i="89" s="1"/>
  <c r="F65" i="130"/>
  <c r="F67" i="130" s="1"/>
  <c r="H67" i="130" s="1"/>
  <c r="I53" i="89" s="1"/>
  <c r="C65" i="130"/>
  <c r="C83" i="130"/>
  <c r="F83" i="130"/>
  <c r="C19" i="130"/>
  <c r="F19" i="130"/>
  <c r="H19" i="130" s="1"/>
  <c r="C30" i="130"/>
  <c r="E34" i="130"/>
  <c r="H30" i="130"/>
  <c r="H112" i="130"/>
  <c r="I66" i="89" s="1"/>
  <c r="D115" i="130"/>
  <c r="H40" i="131" l="1"/>
  <c r="N46" i="89" s="1"/>
  <c r="E43" i="131"/>
  <c r="F43" i="131" s="1"/>
  <c r="F44" i="131" s="1"/>
  <c r="H44" i="131" s="1"/>
  <c r="N48" i="89" s="1"/>
  <c r="C40" i="131"/>
  <c r="I14" i="89"/>
  <c r="H14" i="89"/>
  <c r="I15" i="89"/>
  <c r="H15" i="89"/>
  <c r="E70" i="130"/>
  <c r="F70" i="130" s="1"/>
  <c r="I35" i="89"/>
  <c r="E71" i="130"/>
  <c r="F71" i="130" s="1"/>
  <c r="I36" i="89"/>
  <c r="E55" i="131"/>
  <c r="N36" i="89"/>
  <c r="E54" i="131"/>
  <c r="F54" i="131" s="1"/>
  <c r="N35" i="89"/>
  <c r="C54" i="131"/>
  <c r="C43" i="131"/>
  <c r="F50" i="131"/>
  <c r="F51" i="131" s="1"/>
  <c r="H51" i="131" s="1"/>
  <c r="N49" i="89" s="1"/>
  <c r="C70" i="131"/>
  <c r="F55" i="131"/>
  <c r="C55" i="131"/>
  <c r="F29" i="131"/>
  <c r="F30" i="131" s="1"/>
  <c r="C29" i="131"/>
  <c r="C56" i="131"/>
  <c r="F56" i="131"/>
  <c r="C82" i="131"/>
  <c r="F82" i="131"/>
  <c r="F83" i="131" s="1"/>
  <c r="H50" i="130"/>
  <c r="F51" i="130" s="1"/>
  <c r="D61" i="130"/>
  <c r="C58" i="130"/>
  <c r="F58" i="130"/>
  <c r="C42" i="130"/>
  <c r="F115" i="130"/>
  <c r="H115" i="130" s="1"/>
  <c r="I67" i="89" s="1"/>
  <c r="C115" i="130"/>
  <c r="F33" i="130"/>
  <c r="C33" i="130"/>
  <c r="D118" i="130"/>
  <c r="C92" i="130"/>
  <c r="F92" i="130"/>
  <c r="F108" i="130"/>
  <c r="C108" i="130"/>
  <c r="F109" i="130"/>
  <c r="H109" i="130" s="1"/>
  <c r="I65" i="89" s="1"/>
  <c r="C104" i="130"/>
  <c r="F104" i="130"/>
  <c r="F105" i="130" s="1"/>
  <c r="H105" i="130" s="1"/>
  <c r="I64" i="89" s="1"/>
  <c r="C34" i="130"/>
  <c r="F34" i="130"/>
  <c r="F60" i="130"/>
  <c r="C60" i="130"/>
  <c r="F43" i="130"/>
  <c r="D72" i="130" s="1"/>
  <c r="C43" i="130"/>
  <c r="C84" i="130"/>
  <c r="F84" i="130"/>
  <c r="E85" i="130" s="1"/>
  <c r="C70" i="130" l="1"/>
  <c r="D93" i="130"/>
  <c r="D101" i="130"/>
  <c r="C71" i="130"/>
  <c r="F57" i="131"/>
  <c r="H57" i="131" s="1"/>
  <c r="H30" i="131"/>
  <c r="N40" i="89" s="1"/>
  <c r="H83" i="131"/>
  <c r="N62" i="89" s="1"/>
  <c r="C61" i="130"/>
  <c r="F61" i="130"/>
  <c r="F62" i="130" s="1"/>
  <c r="H62" i="130" s="1"/>
  <c r="I49" i="89" s="1"/>
  <c r="E54" i="130"/>
  <c r="C51" i="130"/>
  <c r="H51" i="130"/>
  <c r="I47" i="89" s="1"/>
  <c r="F35" i="130"/>
  <c r="E38" i="130" s="1"/>
  <c r="C118" i="130"/>
  <c r="F118" i="130"/>
  <c r="H118" i="130" s="1"/>
  <c r="I69" i="89" s="1"/>
  <c r="F85" i="130"/>
  <c r="H85" i="130" s="1"/>
  <c r="I59" i="89" s="1"/>
  <c r="C85" i="130"/>
  <c r="F72" i="130"/>
  <c r="F73" i="130" s="1"/>
  <c r="H73" i="130" s="1"/>
  <c r="C72" i="130"/>
  <c r="H93" i="130"/>
  <c r="F94" i="130" s="1"/>
  <c r="C93" i="130"/>
  <c r="F86" i="131" l="1"/>
  <c r="F87" i="131" s="1"/>
  <c r="H87" i="131" s="1"/>
  <c r="N63" i="89" s="1"/>
  <c r="C86" i="131"/>
  <c r="F54" i="130"/>
  <c r="F55" i="130" s="1"/>
  <c r="H55" i="130" s="1"/>
  <c r="I48" i="89" s="1"/>
  <c r="C54" i="130"/>
  <c r="H35" i="130"/>
  <c r="I40" i="89" s="1"/>
  <c r="F38" i="130"/>
  <c r="H38" i="130" s="1"/>
  <c r="I41" i="89" s="1"/>
  <c r="C38" i="130"/>
  <c r="E97" i="130"/>
  <c r="C94" i="130"/>
  <c r="H94" i="130"/>
  <c r="I61" i="89" s="1"/>
  <c r="C97" i="130" l="1"/>
  <c r="F97" i="130"/>
  <c r="F98" i="130" s="1"/>
  <c r="H98" i="130" l="1"/>
  <c r="I62" i="89" s="1"/>
  <c r="C101" i="130" l="1"/>
  <c r="F101" i="130"/>
  <c r="F102" i="130" s="1"/>
  <c r="H102" i="130" s="1"/>
  <c r="I63" i="89" s="1"/>
  <c r="E5" i="126" l="1"/>
  <c r="C12" i="126"/>
  <c r="D12" i="126"/>
  <c r="F12" i="126" s="1"/>
  <c r="D11" i="126"/>
  <c r="C11" i="126"/>
  <c r="D88" i="126"/>
  <c r="F88" i="126" s="1"/>
  <c r="G58" i="89"/>
  <c r="G17" i="89"/>
  <c r="P17" i="89" s="1"/>
  <c r="F16" i="89"/>
  <c r="F58" i="89"/>
  <c r="E16" i="89"/>
  <c r="H88" i="126" l="1"/>
  <c r="H58" i="89" s="1"/>
  <c r="D100" i="126"/>
  <c r="D126" i="126" s="1"/>
  <c r="C88" i="126"/>
  <c r="D16" i="89" l="1"/>
  <c r="P16" i="89" s="1"/>
  <c r="D18" i="89"/>
  <c r="F18" i="89"/>
  <c r="E18" i="89"/>
  <c r="G19" i="89"/>
  <c r="P19" i="89" s="1"/>
  <c r="G70" i="89"/>
  <c r="G57" i="89"/>
  <c r="F70" i="89"/>
  <c r="G26" i="89" l="1"/>
  <c r="F44" i="89"/>
  <c r="F28" i="89"/>
  <c r="P18" i="89"/>
  <c r="F5" i="89"/>
  <c r="F25" i="89"/>
  <c r="G14" i="89"/>
  <c r="G5" i="89"/>
  <c r="G39" i="89"/>
  <c r="G25" i="89"/>
  <c r="F57" i="89"/>
  <c r="F39" i="89"/>
  <c r="F45" i="89" l="1"/>
  <c r="F24" i="89"/>
  <c r="F14" i="89"/>
  <c r="G24" i="89"/>
  <c r="G13" i="89"/>
  <c r="G15" i="89"/>
  <c r="G52" i="89"/>
  <c r="F68" i="89"/>
  <c r="F66" i="89"/>
  <c r="F15" i="89"/>
  <c r="F22" i="89" l="1"/>
  <c r="G12" i="89"/>
  <c r="G68" i="89"/>
  <c r="F12" i="89"/>
  <c r="G29" i="89"/>
  <c r="G66" i="89"/>
  <c r="F67" i="89"/>
  <c r="F60" i="89"/>
  <c r="F29" i="89"/>
  <c r="G34" i="89" l="1"/>
  <c r="F49" i="89"/>
  <c r="F34" i="89"/>
  <c r="F52" i="89"/>
  <c r="F32" i="89"/>
  <c r="G60" i="89"/>
  <c r="G6" i="89"/>
  <c r="G7" i="89"/>
  <c r="G59" i="89"/>
  <c r="F13" i="89"/>
  <c r="F7" i="89"/>
  <c r="F6" i="89"/>
  <c r="G45" i="89"/>
  <c r="G49" i="89"/>
  <c r="G65" i="89"/>
  <c r="G67" i="89"/>
  <c r="F65" i="89"/>
  <c r="F46" i="89"/>
  <c r="F64" i="89"/>
  <c r="F59" i="89"/>
  <c r="G64" i="89" l="1"/>
  <c r="G48" i="89"/>
  <c r="G40" i="89"/>
  <c r="F48" i="89" l="1"/>
  <c r="G41" i="89"/>
  <c r="F40" i="89"/>
  <c r="F41" i="89" l="1"/>
  <c r="B68" i="126" l="1"/>
  <c r="A68" i="126"/>
  <c r="E51" i="126"/>
  <c r="E50" i="126"/>
  <c r="D68" i="126" s="1"/>
  <c r="D49" i="126"/>
  <c r="D48" i="126"/>
  <c r="D25" i="126"/>
  <c r="C25" i="126" s="1"/>
  <c r="C19" i="126"/>
  <c r="F96" i="126"/>
  <c r="C96" i="126"/>
  <c r="F129" i="126"/>
  <c r="H129" i="126" s="1"/>
  <c r="C129" i="126"/>
  <c r="B92" i="126"/>
  <c r="A92" i="126"/>
  <c r="B91" i="126"/>
  <c r="A91" i="126"/>
  <c r="F84" i="126"/>
  <c r="C84" i="126"/>
  <c r="B80" i="126"/>
  <c r="A80" i="126"/>
  <c r="B79" i="126"/>
  <c r="A79" i="126"/>
  <c r="B78" i="126"/>
  <c r="A78" i="126"/>
  <c r="B77" i="126"/>
  <c r="A77" i="126"/>
  <c r="B69" i="126"/>
  <c r="A69" i="126"/>
  <c r="B64" i="126"/>
  <c r="A64" i="126"/>
  <c r="K63" i="126"/>
  <c r="B63" i="126"/>
  <c r="A63" i="126"/>
  <c r="K62" i="126"/>
  <c r="B62" i="126"/>
  <c r="A62" i="126"/>
  <c r="D61" i="126"/>
  <c r="B61" i="126"/>
  <c r="A61" i="126"/>
  <c r="D60" i="126"/>
  <c r="B60" i="126"/>
  <c r="A60" i="126"/>
  <c r="B56" i="126"/>
  <c r="A56" i="126"/>
  <c r="E52" i="126"/>
  <c r="D51" i="126"/>
  <c r="D50" i="126"/>
  <c r="E48" i="126"/>
  <c r="D43" i="126"/>
  <c r="F38" i="126"/>
  <c r="D39" i="126" s="1"/>
  <c r="E62" i="126" s="1"/>
  <c r="C62" i="126" s="1"/>
  <c r="C38" i="126"/>
  <c r="B31" i="126"/>
  <c r="A31" i="126"/>
  <c r="B30" i="126"/>
  <c r="A30" i="126"/>
  <c r="F20" i="126"/>
  <c r="F19" i="126"/>
  <c r="E70" i="89" l="1"/>
  <c r="H132" i="126"/>
  <c r="H70" i="89"/>
  <c r="E28" i="89"/>
  <c r="D120" i="126"/>
  <c r="F120" i="126" s="1"/>
  <c r="E25" i="89"/>
  <c r="E5" i="89"/>
  <c r="E68" i="89"/>
  <c r="E39" i="89"/>
  <c r="E57" i="89"/>
  <c r="E58" i="89"/>
  <c r="D21" i="126"/>
  <c r="C126" i="126"/>
  <c r="F97" i="126"/>
  <c r="F25" i="126"/>
  <c r="D26" i="126" s="1"/>
  <c r="C43" i="126"/>
  <c r="D69" i="126"/>
  <c r="C69" i="126" s="1"/>
  <c r="F43" i="126"/>
  <c r="D44" i="126" s="1"/>
  <c r="E63" i="126" s="1"/>
  <c r="C63" i="126" s="1"/>
  <c r="F85" i="126"/>
  <c r="H85" i="126" s="1"/>
  <c r="H57" i="89" s="1"/>
  <c r="F50" i="126"/>
  <c r="F48" i="126"/>
  <c r="F39" i="126"/>
  <c r="D40" i="126" s="1"/>
  <c r="H38" i="126"/>
  <c r="H42" i="89" s="1"/>
  <c r="P42" i="89" s="1"/>
  <c r="E49" i="126"/>
  <c r="C20" i="126"/>
  <c r="K97" i="126"/>
  <c r="C48" i="126" l="1"/>
  <c r="C120" i="126"/>
  <c r="E14" i="89"/>
  <c r="E60" i="89"/>
  <c r="E66" i="89"/>
  <c r="E15" i="89"/>
  <c r="F126" i="126"/>
  <c r="H126" i="126" s="1"/>
  <c r="H69" i="89" s="1"/>
  <c r="F69" i="126"/>
  <c r="E91" i="126"/>
  <c r="F91" i="126" s="1"/>
  <c r="F51" i="126"/>
  <c r="C51" i="126" s="1"/>
  <c r="C26" i="126"/>
  <c r="H26" i="126"/>
  <c r="F27" i="126" s="1"/>
  <c r="E31" i="126" s="1"/>
  <c r="H43" i="126"/>
  <c r="H43" i="89" s="1"/>
  <c r="P43" i="89" s="1"/>
  <c r="E61" i="126"/>
  <c r="C61" i="126" s="1"/>
  <c r="F62" i="126"/>
  <c r="C50" i="126"/>
  <c r="C39" i="126"/>
  <c r="C5" i="126"/>
  <c r="C40" i="126"/>
  <c r="F40" i="126"/>
  <c r="D79" i="126" s="1"/>
  <c r="F11" i="126"/>
  <c r="F13" i="126" s="1"/>
  <c r="H21" i="126"/>
  <c r="F22" i="126" s="1"/>
  <c r="C21" i="126"/>
  <c r="E60" i="126"/>
  <c r="E112" i="126"/>
  <c r="E116" i="126"/>
  <c r="H97" i="126"/>
  <c r="H60" i="89" s="1"/>
  <c r="H120" i="126"/>
  <c r="H66" i="89" s="1"/>
  <c r="D123" i="126"/>
  <c r="F44" i="126"/>
  <c r="D45" i="126" s="1"/>
  <c r="F49" i="126"/>
  <c r="D52" i="126" l="1"/>
  <c r="E24" i="89"/>
  <c r="E13" i="89"/>
  <c r="E12" i="89"/>
  <c r="F100" i="126"/>
  <c r="C100" i="126"/>
  <c r="E64" i="89"/>
  <c r="E67" i="89"/>
  <c r="E29" i="89"/>
  <c r="E65" i="89"/>
  <c r="C49" i="126"/>
  <c r="C91" i="126"/>
  <c r="E92" i="126"/>
  <c r="F92" i="126" s="1"/>
  <c r="E93" i="126" s="1"/>
  <c r="F61" i="126"/>
  <c r="H27" i="126"/>
  <c r="C27" i="126"/>
  <c r="F63" i="126"/>
  <c r="F116" i="126"/>
  <c r="C116" i="126"/>
  <c r="F117" i="126"/>
  <c r="H117" i="126" s="1"/>
  <c r="H65" i="89" s="1"/>
  <c r="C44" i="126"/>
  <c r="C112" i="126"/>
  <c r="F112" i="126"/>
  <c r="F113" i="126" s="1"/>
  <c r="H113" i="126" s="1"/>
  <c r="H64" i="89" s="1"/>
  <c r="E16" i="126"/>
  <c r="H13" i="126"/>
  <c r="F79" i="126"/>
  <c r="C79" i="126"/>
  <c r="F45" i="126"/>
  <c r="D80" i="126" s="1"/>
  <c r="C45" i="126"/>
  <c r="C60" i="126"/>
  <c r="F60" i="126"/>
  <c r="F123" i="126"/>
  <c r="H123" i="126" s="1"/>
  <c r="H67" i="89" s="1"/>
  <c r="C123" i="126"/>
  <c r="F31" i="126"/>
  <c r="C31" i="126"/>
  <c r="C22" i="126"/>
  <c r="E30" i="126"/>
  <c r="H22" i="126"/>
  <c r="E8" i="126"/>
  <c r="F5" i="126"/>
  <c r="H5" i="126" s="1"/>
  <c r="H8" i="89" s="1"/>
  <c r="P8" i="89" s="1"/>
  <c r="D101" i="126" l="1"/>
  <c r="D109" i="126"/>
  <c r="E78" i="126"/>
  <c r="F78" i="126" s="1"/>
  <c r="H36" i="89"/>
  <c r="P36" i="89" s="1"/>
  <c r="E22" i="89"/>
  <c r="E6" i="89"/>
  <c r="E7" i="89"/>
  <c r="E34" i="89"/>
  <c r="E32" i="89"/>
  <c r="P32" i="89" s="1"/>
  <c r="E77" i="126"/>
  <c r="C77" i="126" s="1"/>
  <c r="H35" i="89"/>
  <c r="P35" i="89" s="1"/>
  <c r="H101" i="126"/>
  <c r="F102" i="126" s="1"/>
  <c r="C101" i="126"/>
  <c r="E49" i="89"/>
  <c r="E46" i="89"/>
  <c r="C92" i="126"/>
  <c r="C78" i="126"/>
  <c r="F93" i="126"/>
  <c r="H93" i="126" s="1"/>
  <c r="H59" i="89" s="1"/>
  <c r="C93" i="126"/>
  <c r="F80" i="126"/>
  <c r="C80" i="126"/>
  <c r="F16" i="126"/>
  <c r="H16" i="126" s="1"/>
  <c r="C16" i="126"/>
  <c r="F30" i="126"/>
  <c r="F32" i="126" s="1"/>
  <c r="C30" i="126"/>
  <c r="C8" i="126"/>
  <c r="F8" i="126"/>
  <c r="H8" i="126" s="1"/>
  <c r="H9" i="89" s="1"/>
  <c r="P9" i="89" s="1"/>
  <c r="C68" i="126"/>
  <c r="F68" i="126"/>
  <c r="F70" i="126" s="1"/>
  <c r="H70" i="126" s="1"/>
  <c r="H53" i="89" s="1"/>
  <c r="E59" i="89" l="1"/>
  <c r="F77" i="126"/>
  <c r="E45" i="89"/>
  <c r="E105" i="126"/>
  <c r="C105" i="126" s="1"/>
  <c r="H102" i="126"/>
  <c r="H61" i="89" s="1"/>
  <c r="C102" i="126"/>
  <c r="E40" i="89"/>
  <c r="H32" i="126"/>
  <c r="H40" i="89" s="1"/>
  <c r="E35" i="126"/>
  <c r="D64" i="126"/>
  <c r="H52" i="126"/>
  <c r="F53" i="126" s="1"/>
  <c r="C52" i="126"/>
  <c r="F81" i="126"/>
  <c r="H81" i="126" s="1"/>
  <c r="E48" i="89" l="1"/>
  <c r="F105" i="126"/>
  <c r="F106" i="126" s="1"/>
  <c r="E41" i="89"/>
  <c r="C64" i="126"/>
  <c r="F64" i="126"/>
  <c r="F65" i="126" s="1"/>
  <c r="H65" i="126" s="1"/>
  <c r="H49" i="89" s="1"/>
  <c r="F35" i="126"/>
  <c r="H35" i="126" s="1"/>
  <c r="H41" i="89" s="1"/>
  <c r="C35" i="126"/>
  <c r="E56" i="126"/>
  <c r="C53" i="126"/>
  <c r="H53" i="126"/>
  <c r="H47" i="89" s="1"/>
  <c r="P47" i="89" s="1"/>
  <c r="H106" i="126" l="1"/>
  <c r="H62" i="89" s="1"/>
  <c r="F56" i="126"/>
  <c r="F57" i="126" s="1"/>
  <c r="H57" i="126" s="1"/>
  <c r="H48" i="89" s="1"/>
  <c r="C56" i="126"/>
  <c r="C109" i="126" l="1"/>
  <c r="F109" i="126"/>
  <c r="F110" i="126" s="1"/>
  <c r="H110" i="126" s="1"/>
  <c r="H63" i="89" s="1"/>
  <c r="F71" i="121" l="1"/>
  <c r="C71" i="121"/>
  <c r="E66" i="121"/>
  <c r="D28" i="89"/>
  <c r="P28" i="89" s="1"/>
  <c r="K70" i="89"/>
  <c r="F91" i="121"/>
  <c r="H91" i="121" s="1"/>
  <c r="C91" i="121"/>
  <c r="C66" i="121" l="1"/>
  <c r="F66" i="121"/>
  <c r="E67" i="121" s="1"/>
  <c r="F73" i="121"/>
  <c r="J57" i="89"/>
  <c r="D84" i="121"/>
  <c r="C84" i="121" s="1"/>
  <c r="J70" i="89"/>
  <c r="D70" i="89"/>
  <c r="D29" i="89"/>
  <c r="P70" i="89"/>
  <c r="D27" i="89"/>
  <c r="P27" i="89" s="1"/>
  <c r="P26" i="89"/>
  <c r="D5" i="89"/>
  <c r="P5" i="89" s="1"/>
  <c r="D51" i="89"/>
  <c r="D25" i="89"/>
  <c r="P25" i="89" s="1"/>
  <c r="J30" i="89"/>
  <c r="D39" i="89"/>
  <c r="P39" i="89" s="1"/>
  <c r="D57" i="89"/>
  <c r="C89" i="121"/>
  <c r="F89" i="121"/>
  <c r="H89" i="121" s="1"/>
  <c r="J69" i="89" s="1"/>
  <c r="P69" i="89" s="1"/>
  <c r="F67" i="121" l="1"/>
  <c r="H67" i="121" s="1"/>
  <c r="C67" i="121"/>
  <c r="F84" i="121"/>
  <c r="D87" i="121" s="1"/>
  <c r="D14" i="89"/>
  <c r="P14" i="89" s="1"/>
  <c r="D66" i="89"/>
  <c r="K30" i="89"/>
  <c r="P30" i="89" s="1"/>
  <c r="D67" i="89"/>
  <c r="D58" i="89"/>
  <c r="P58" i="89" s="1"/>
  <c r="K10" i="89"/>
  <c r="P10" i="89" s="1"/>
  <c r="H73" i="121"/>
  <c r="J60" i="89" s="1"/>
  <c r="E80" i="121"/>
  <c r="E76" i="121"/>
  <c r="H84" i="121" l="1"/>
  <c r="J66" i="89" s="1"/>
  <c r="D60" i="89"/>
  <c r="D50" i="89"/>
  <c r="P66" i="89"/>
  <c r="D13" i="89"/>
  <c r="P13" i="89" s="1"/>
  <c r="D12" i="89"/>
  <c r="P12" i="89" s="1"/>
  <c r="D52" i="89"/>
  <c r="J61" i="89"/>
  <c r="D64" i="89"/>
  <c r="D68" i="89"/>
  <c r="P68" i="89" s="1"/>
  <c r="K57" i="89"/>
  <c r="P57" i="89" s="1"/>
  <c r="K60" i="89"/>
  <c r="P60" i="89" s="1"/>
  <c r="K68" i="89"/>
  <c r="P29" i="89"/>
  <c r="K11" i="89"/>
  <c r="P11" i="89" s="1"/>
  <c r="K37" i="89"/>
  <c r="P38" i="89" s="1"/>
  <c r="K59" i="89"/>
  <c r="C76" i="121"/>
  <c r="F76" i="121"/>
  <c r="F77" i="121" s="1"/>
  <c r="H77" i="121" s="1"/>
  <c r="J64" i="89" s="1"/>
  <c r="F87" i="121"/>
  <c r="H87" i="121" s="1"/>
  <c r="J67" i="89" s="1"/>
  <c r="P67" i="89" s="1"/>
  <c r="C87" i="121"/>
  <c r="C80" i="121"/>
  <c r="F81" i="121"/>
  <c r="H81" i="121" s="1"/>
  <c r="J65" i="89" s="1"/>
  <c r="F80" i="121"/>
  <c r="J59" i="89"/>
  <c r="J37" i="89" l="1"/>
  <c r="P37" i="89" s="1"/>
  <c r="D24" i="89"/>
  <c r="P24" i="89" s="1"/>
  <c r="D15" i="89"/>
  <c r="P15" i="89" s="1"/>
  <c r="D44" i="89"/>
  <c r="P44" i="89" s="1"/>
  <c r="D46" i="89"/>
  <c r="P46" i="89" s="1"/>
  <c r="D6" i="89"/>
  <c r="P6" i="89" s="1"/>
  <c r="D7" i="89"/>
  <c r="P7" i="89" s="1"/>
  <c r="D31" i="89"/>
  <c r="P31" i="89" s="1"/>
  <c r="D34" i="89"/>
  <c r="P34" i="89" s="1"/>
  <c r="K61" i="89"/>
  <c r="P61" i="89" s="1"/>
  <c r="D65" i="89"/>
  <c r="K65" i="89"/>
  <c r="K64" i="89"/>
  <c r="P64" i="89" s="1"/>
  <c r="D59" i="89"/>
  <c r="P59" i="89" s="1"/>
  <c r="P65" i="89" l="1"/>
  <c r="D22" i="89"/>
  <c r="J62" i="89"/>
  <c r="D45" i="89"/>
  <c r="P45" i="89" s="1"/>
  <c r="D40" i="89"/>
  <c r="P40" i="89" s="1"/>
  <c r="D49" i="89" l="1"/>
  <c r="P49" i="89" s="1"/>
  <c r="K62" i="89"/>
  <c r="P62" i="89" s="1"/>
  <c r="J63" i="89"/>
  <c r="D41" i="89"/>
  <c r="P41" i="89" s="1"/>
  <c r="K63" i="89" l="1"/>
  <c r="P63" i="89" s="1"/>
  <c r="E53" i="89"/>
  <c r="P53" i="89" s="1"/>
  <c r="E52" i="89"/>
  <c r="P52" i="89" s="1"/>
  <c r="D48" i="89" l="1"/>
  <c r="P48" i="89" s="1"/>
</calcChain>
</file>

<file path=xl/sharedStrings.xml><?xml version="1.0" encoding="utf-8"?>
<sst xmlns="http://schemas.openxmlformats.org/spreadsheetml/2006/main" count="1327" uniqueCount="401">
  <si>
    <t>수량</t>
    <phoneticPr fontId="4" type="noConversion"/>
  </si>
  <si>
    <t>계</t>
    <phoneticPr fontId="4" type="noConversion"/>
  </si>
  <si>
    <t>할증</t>
    <phoneticPr fontId="4" type="noConversion"/>
  </si>
  <si>
    <t>정미량</t>
    <phoneticPr fontId="4" type="noConversion"/>
  </si>
  <si>
    <t>단위</t>
    <phoneticPr fontId="4" type="noConversion"/>
  </si>
  <si>
    <t>비고</t>
    <phoneticPr fontId="4" type="noConversion"/>
  </si>
  <si>
    <t>㎡</t>
    <phoneticPr fontId="4" type="noConversion"/>
  </si>
  <si>
    <t>가로</t>
    <phoneticPr fontId="4" type="noConversion"/>
  </si>
  <si>
    <t>세로</t>
    <phoneticPr fontId="4" type="noConversion"/>
  </si>
  <si>
    <t>높이</t>
    <phoneticPr fontId="4" type="noConversion"/>
  </si>
  <si>
    <t>개소</t>
    <phoneticPr fontId="4" type="noConversion"/>
  </si>
  <si>
    <t>품명</t>
    <phoneticPr fontId="4" type="noConversion"/>
  </si>
  <si>
    <t>공종</t>
    <phoneticPr fontId="4" type="noConversion"/>
  </si>
  <si>
    <t>품        명</t>
    <phoneticPr fontId="3" type="noConversion"/>
  </si>
  <si>
    <t>공          종</t>
    <phoneticPr fontId="3" type="noConversion"/>
  </si>
  <si>
    <t>산          출          근          거</t>
    <phoneticPr fontId="3" type="noConversion"/>
  </si>
  <si>
    <t>단위중량 
단위길이</t>
    <phoneticPr fontId="4" type="noConversion"/>
  </si>
  <si>
    <t>계</t>
  </si>
  <si>
    <t>아연도 각관</t>
    <phoneticPr fontId="4" type="noConversion"/>
  </si>
  <si>
    <t>TON</t>
    <phoneticPr fontId="16" type="noConversion"/>
  </si>
  <si>
    <t>데크틀설치</t>
    <phoneticPr fontId="16" type="noConversion"/>
  </si>
  <si>
    <t>합계</t>
    <phoneticPr fontId="16" type="noConversion"/>
  </si>
  <si>
    <t>계</t>
    <phoneticPr fontId="16" type="noConversion"/>
  </si>
  <si>
    <t>오일스테인</t>
    <phoneticPr fontId="16" type="noConversion"/>
  </si>
  <si>
    <t>목재데크설치</t>
    <phoneticPr fontId="16" type="noConversion"/>
  </si>
  <si>
    <t>목재물량</t>
    <phoneticPr fontId="16" type="noConversion"/>
  </si>
  <si>
    <t>2회</t>
    <phoneticPr fontId="16" type="noConversion"/>
  </si>
  <si>
    <t>측면마감</t>
    <phoneticPr fontId="16" type="noConversion"/>
  </si>
  <si>
    <t>경간</t>
    <phoneticPr fontId="16" type="noConversion"/>
  </si>
  <si>
    <t>㎥</t>
    <phoneticPr fontId="4" type="noConversion"/>
  </si>
  <si>
    <t>평구조</t>
    <phoneticPr fontId="16" type="noConversion"/>
  </si>
  <si>
    <t>철제도장 2회</t>
    <phoneticPr fontId="4" type="noConversion"/>
  </si>
  <si>
    <t>상판</t>
    <phoneticPr fontId="16" type="noConversion"/>
  </si>
  <si>
    <t>ton</t>
    <phoneticPr fontId="16" type="noConversion"/>
  </si>
  <si>
    <t>&lt;하부설치&gt;</t>
    <phoneticPr fontId="16" type="noConversion"/>
  </si>
  <si>
    <t>50 x 50 x 2.3T</t>
    <phoneticPr fontId="16" type="noConversion"/>
  </si>
  <si>
    <t>장선</t>
    <phoneticPr fontId="16" type="noConversion"/>
  </si>
  <si>
    <t>잡철물설치(설치)</t>
    <phoneticPr fontId="16" type="noConversion"/>
  </si>
  <si>
    <t>간단</t>
    <phoneticPr fontId="16" type="noConversion"/>
  </si>
  <si>
    <t>정미량</t>
    <phoneticPr fontId="16" type="noConversion"/>
  </si>
  <si>
    <t>EA</t>
    <phoneticPr fontId="16" type="noConversion"/>
  </si>
  <si>
    <t>&lt;상부설치&gt;</t>
    <phoneticPr fontId="16" type="noConversion"/>
  </si>
  <si>
    <t>목재덱(멀바우)</t>
    <phoneticPr fontId="16" type="noConversion"/>
  </si>
  <si>
    <t>데크고정클립</t>
  </si>
  <si>
    <t>접시머리 직결</t>
    <phoneticPr fontId="4" type="noConversion"/>
  </si>
  <si>
    <t>Ø4×28</t>
    <phoneticPr fontId="4" type="noConversion"/>
  </si>
  <si>
    <t>접시머리 직결</t>
  </si>
  <si>
    <t>H1200×W1500</t>
  </si>
  <si>
    <t>상판 클립고정 나사</t>
    <phoneticPr fontId="16" type="noConversion"/>
  </si>
  <si>
    <t>m</t>
    <phoneticPr fontId="16" type="noConversion"/>
  </si>
  <si>
    <t>ea</t>
    <phoneticPr fontId="16" type="noConversion"/>
  </si>
  <si>
    <t>스크류파일</t>
    <phoneticPr fontId="16" type="noConversion"/>
  </si>
  <si>
    <t>스크류파일 설치</t>
    <phoneticPr fontId="16" type="noConversion"/>
  </si>
  <si>
    <t>동바리</t>
    <phoneticPr fontId="16" type="noConversion"/>
  </si>
  <si>
    <t>멍에</t>
    <phoneticPr fontId="16" type="noConversion"/>
  </si>
  <si>
    <t>계단폭</t>
    <phoneticPr fontId="16" type="noConversion"/>
  </si>
  <si>
    <t>높이</t>
    <phoneticPr fontId="16" type="noConversion"/>
  </si>
  <si>
    <t>계단단수</t>
    <phoneticPr fontId="16" type="noConversion"/>
  </si>
  <si>
    <t>50 * 50 * 2.3T</t>
  </si>
  <si>
    <t>디자인형울타리(멀바우)</t>
    <phoneticPr fontId="16" type="noConversion"/>
  </si>
  <si>
    <t>&lt;하부설치&gt;</t>
    <phoneticPr fontId="4" type="noConversion"/>
  </si>
  <si>
    <t>&lt;상부설치&gt;</t>
    <phoneticPr fontId="4" type="noConversion"/>
  </si>
  <si>
    <t>Ø6×50</t>
    <phoneticPr fontId="16" type="noConversion"/>
  </si>
  <si>
    <t>기초</t>
    <phoneticPr fontId="4" type="noConversion"/>
  </si>
  <si>
    <t>아연도 각관</t>
    <phoneticPr fontId="16" type="noConversion"/>
  </si>
  <si>
    <t>100 x 100 x 2.3T</t>
    <phoneticPr fontId="16" type="noConversion"/>
  </si>
  <si>
    <t>목재데크틀설치</t>
    <phoneticPr fontId="16" type="noConversion"/>
  </si>
  <si>
    <t>말뚝박기용천공</t>
    <phoneticPr fontId="16" type="noConversion"/>
  </si>
  <si>
    <t>토사</t>
    <phoneticPr fontId="16" type="noConversion"/>
  </si>
  <si>
    <t>Ø500×2000</t>
    <phoneticPr fontId="16" type="noConversion"/>
  </si>
  <si>
    <t>M</t>
    <phoneticPr fontId="16" type="noConversion"/>
  </si>
  <si>
    <t>강관파일항타(S.I.P)</t>
    <phoneticPr fontId="16" type="noConversion"/>
  </si>
  <si>
    <t>레미콘</t>
    <phoneticPr fontId="16" type="noConversion"/>
  </si>
  <si>
    <t>25-18-08</t>
    <phoneticPr fontId="16" type="noConversion"/>
  </si>
  <si>
    <t>H형강</t>
    <phoneticPr fontId="16" type="noConversion"/>
  </si>
  <si>
    <t>244×175×7×11</t>
  </si>
  <si>
    <t>148×100×6×9</t>
    <phoneticPr fontId="16" type="noConversion"/>
  </si>
  <si>
    <t>데크 철골조조립설치</t>
    <phoneticPr fontId="16" type="noConversion"/>
  </si>
  <si>
    <t>비내력</t>
    <phoneticPr fontId="16" type="noConversion"/>
  </si>
  <si>
    <t>고장력본조임</t>
    <phoneticPr fontId="16" type="noConversion"/>
  </si>
  <si>
    <t>30본/t미만</t>
    <phoneticPr fontId="16" type="noConversion"/>
  </si>
  <si>
    <t>강관판B</t>
  </si>
  <si>
    <t>7.0 ＜T≤ 8.0</t>
    <phoneticPr fontId="16" type="noConversion"/>
  </si>
  <si>
    <t>GUSSET PL 1</t>
  </si>
  <si>
    <t>270*220</t>
  </si>
  <si>
    <t>GUSSET PL 2</t>
  </si>
  <si>
    <t>222*164</t>
  </si>
  <si>
    <t>철골운반</t>
    <phoneticPr fontId="16" type="noConversion"/>
  </si>
  <si>
    <t>40 * 20 * 2.3T</t>
  </si>
  <si>
    <t>측면마감 고정 철물</t>
    <phoneticPr fontId="16" type="noConversion"/>
  </si>
  <si>
    <t>레미콘타설</t>
    <phoneticPr fontId="16" type="noConversion"/>
  </si>
  <si>
    <t>말뚝길이</t>
    <phoneticPr fontId="16" type="noConversion"/>
  </si>
  <si>
    <t>고장력볼트</t>
    <phoneticPr fontId="16" type="noConversion"/>
  </si>
  <si>
    <t>측면마감 고정 나사</t>
    <phoneticPr fontId="16" type="noConversion"/>
  </si>
  <si>
    <r>
      <rPr>
        <sz val="9"/>
        <rFont val="Calibri"/>
        <family val="3"/>
        <charset val="161"/>
      </rPr>
      <t>Φ</t>
    </r>
    <r>
      <rPr>
        <sz val="9"/>
        <rFont val="맑은 고딕"/>
        <family val="3"/>
        <charset val="129"/>
        <scheme val="major"/>
      </rPr>
      <t>76x1000x2.0T</t>
    </r>
    <phoneticPr fontId="16" type="noConversion"/>
  </si>
  <si>
    <t>무근 콘크리트</t>
    <phoneticPr fontId="16" type="noConversion"/>
  </si>
  <si>
    <t>강관판A</t>
  </si>
  <si>
    <t>M20×40</t>
  </si>
  <si>
    <t>Ø355.6 * 7.6T</t>
    <phoneticPr fontId="16" type="noConversion"/>
  </si>
  <si>
    <t>Ø216.5 * 4.5T</t>
    <phoneticPr fontId="16" type="noConversion"/>
  </si>
  <si>
    <t>구조용강관</t>
    <phoneticPr fontId="16" type="noConversion"/>
  </si>
  <si>
    <t>25 - 18 - 08</t>
    <phoneticPr fontId="16" type="noConversion"/>
  </si>
  <si>
    <t>열연강판 B</t>
    <phoneticPr fontId="16" type="noConversion"/>
  </si>
  <si>
    <t>100 * 21T</t>
    <phoneticPr fontId="16" type="noConversion"/>
  </si>
  <si>
    <t>디자인형울타리(말라스)</t>
    <phoneticPr fontId="16" type="noConversion"/>
  </si>
  <si>
    <t>Ø216.5×300</t>
    <phoneticPr fontId="16" type="noConversion"/>
  </si>
  <si>
    <t>Ø350×300</t>
    <phoneticPr fontId="16" type="noConversion"/>
  </si>
  <si>
    <t>강관판C</t>
    <phoneticPr fontId="16" type="noConversion"/>
  </si>
  <si>
    <t>2.0 ≤T＜ 3.0</t>
    <phoneticPr fontId="16" type="noConversion"/>
  </si>
  <si>
    <t>2T</t>
    <phoneticPr fontId="16" type="noConversion"/>
  </si>
  <si>
    <t>Ø6×36</t>
    <phoneticPr fontId="16" type="noConversion"/>
  </si>
  <si>
    <t>100mm</t>
    <phoneticPr fontId="16" type="noConversion"/>
  </si>
  <si>
    <t>18M</t>
    <phoneticPr fontId="16" type="noConversion"/>
  </si>
  <si>
    <t>태양광상부캡</t>
    <phoneticPr fontId="16" type="noConversion"/>
  </si>
  <si>
    <t>열연강판 D</t>
    <phoneticPr fontId="16" type="noConversion"/>
  </si>
  <si>
    <t>열연강판 E</t>
    <phoneticPr fontId="16" type="noConversion"/>
  </si>
  <si>
    <t>전망데크</t>
    <phoneticPr fontId="4" type="noConversion"/>
  </si>
  <si>
    <t>공사용 가도 설치 (흙쌓기)</t>
    <phoneticPr fontId="16" type="noConversion"/>
  </si>
  <si>
    <t>공사용 가도 설치 (PP마대 쌓기)</t>
    <phoneticPr fontId="16" type="noConversion"/>
  </si>
  <si>
    <t>45x75</t>
    <phoneticPr fontId="16" type="noConversion"/>
  </si>
  <si>
    <t>기계</t>
    <phoneticPr fontId="16" type="noConversion"/>
  </si>
  <si>
    <t>㎥</t>
  </si>
  <si>
    <t>㎥</t>
    <phoneticPr fontId="16" type="noConversion"/>
  </si>
  <si>
    <t>터파기</t>
  </si>
  <si>
    <t>잔토처리(현장내)</t>
  </si>
  <si>
    <t>되메우기</t>
  </si>
  <si>
    <t>레미콘타설(장비사용타설)</t>
  </si>
  <si>
    <t>기초앵커(L형)</t>
  </si>
  <si>
    <t>앵커볼트 설치</t>
  </si>
  <si>
    <t>합판거푸집</t>
  </si>
  <si>
    <t>이형철근(SD400),전국</t>
  </si>
  <si>
    <t>철근가공및조립(현장)</t>
  </si>
  <si>
    <t>H 형강(서울)</t>
  </si>
  <si>
    <t>H 형강(전국)</t>
  </si>
  <si>
    <t>빔 밴딩</t>
  </si>
  <si>
    <t>데크 철골조 조립설치</t>
  </si>
  <si>
    <t>고장력볼트 본조임</t>
  </si>
  <si>
    <t>열연강판A(후판)</t>
  </si>
  <si>
    <t>열연강판B (후판)</t>
  </si>
  <si>
    <t>잡철물설치(제품설치)</t>
  </si>
  <si>
    <t>철재도장2회</t>
  </si>
  <si>
    <t>Set</t>
  </si>
  <si>
    <t>개</t>
  </si>
  <si>
    <t>㎡</t>
  </si>
  <si>
    <t>Ton</t>
  </si>
  <si>
    <t>set</t>
  </si>
  <si>
    <t>백호(0.2㎥)90%+인력10%</t>
  </si>
  <si>
    <t>백호0.2㎥(100%)</t>
  </si>
  <si>
    <t>철근구조물</t>
  </si>
  <si>
    <t>무근구조물</t>
  </si>
  <si>
    <t>Φ20이하</t>
  </si>
  <si>
    <t>4회</t>
  </si>
  <si>
    <t>6회</t>
  </si>
  <si>
    <t>D=19mm</t>
  </si>
  <si>
    <t>D=16mm</t>
  </si>
  <si>
    <t>D=13mm</t>
  </si>
  <si>
    <t>소형,일반(Type-Ⅰ)</t>
  </si>
  <si>
    <t/>
  </si>
  <si>
    <t>30본/t 미만</t>
  </si>
  <si>
    <t>20.0&lt;T≤30.0</t>
  </si>
  <si>
    <t>12.0&lt;T≤20.0</t>
  </si>
  <si>
    <t>일반철재</t>
  </si>
  <si>
    <t>녹막이+조합페인트</t>
  </si>
  <si>
    <t>M20*80mm</t>
  </si>
  <si>
    <t>목교A</t>
    <phoneticPr fontId="16" type="noConversion"/>
  </si>
  <si>
    <t>목교B</t>
    <phoneticPr fontId="16" type="noConversion"/>
  </si>
  <si>
    <t>목교C</t>
    <phoneticPr fontId="16" type="noConversion"/>
  </si>
  <si>
    <t>목교D</t>
    <phoneticPr fontId="16" type="noConversion"/>
  </si>
  <si>
    <t>레미콘</t>
    <phoneticPr fontId="16" type="noConversion"/>
  </si>
  <si>
    <t>&lt;풍전저수지 생태탐방로 연장사업&gt;</t>
    <phoneticPr fontId="4" type="noConversion"/>
  </si>
  <si>
    <t>구조용각관(백관,아연도)</t>
  </si>
  <si>
    <t>목재데크틀 설치</t>
  </si>
  <si>
    <t>목재덱(멀바우)</t>
  </si>
  <si>
    <t>오일스테인칠</t>
  </si>
  <si>
    <t>목재데크 설치</t>
  </si>
  <si>
    <t>데크연결클립</t>
  </si>
  <si>
    <t>STS작은나사(스크류)</t>
  </si>
  <si>
    <t>디자인형울타리</t>
  </si>
  <si>
    <t>태양광상부캡</t>
  </si>
  <si>
    <t>50*50*2.3t</t>
  </si>
  <si>
    <t>40*20*2.3t</t>
  </si>
  <si>
    <t>평구조</t>
  </si>
  <si>
    <t>100x21</t>
  </si>
  <si>
    <t>목재면-2회칠</t>
  </si>
  <si>
    <t>100mm</t>
  </si>
  <si>
    <t>Ø4mm*28mm</t>
  </si>
  <si>
    <t>Ø6mm*50mm</t>
  </si>
  <si>
    <t>W1500xH1200</t>
  </si>
  <si>
    <t>M</t>
  </si>
  <si>
    <t>ea</t>
  </si>
  <si>
    <t>경간</t>
  </si>
  <si>
    <t>비내력식</t>
    <phoneticPr fontId="16" type="noConversion"/>
  </si>
  <si>
    <t>열연강판C (후판)</t>
    <phoneticPr fontId="16" type="noConversion"/>
  </si>
  <si>
    <t>열연강판D (후판)</t>
    <phoneticPr fontId="16" type="noConversion"/>
  </si>
  <si>
    <t>9.0&lt;T≤12.0</t>
  </si>
  <si>
    <t>7.0&lt;T≤8.0</t>
  </si>
  <si>
    <t xml:space="preserve"> 800*300*14*26mm</t>
    <phoneticPr fontId="16" type="noConversion"/>
  </si>
  <si>
    <t>200*100*5.5*8mm</t>
    <phoneticPr fontId="16" type="noConversion"/>
  </si>
  <si>
    <t>600*200*11*17mm</t>
    <phoneticPr fontId="16" type="noConversion"/>
  </si>
  <si>
    <t>300*150*6.5*9mm</t>
    <phoneticPr fontId="16" type="noConversion"/>
  </si>
  <si>
    <t>수변데크 A-type</t>
    <phoneticPr fontId="16" type="noConversion"/>
  </si>
  <si>
    <t>말뚝박기용천공(토사)</t>
  </si>
  <si>
    <t>Φ500mm이하</t>
  </si>
  <si>
    <t>강관파일항타(S.I.P)</t>
  </si>
  <si>
    <t>(φ508mmx12mm)</t>
  </si>
  <si>
    <t>244(250)*175*7*11mm</t>
    <phoneticPr fontId="16" type="noConversion"/>
  </si>
  <si>
    <t>148*100*6*9mm</t>
    <phoneticPr fontId="16" type="noConversion"/>
  </si>
  <si>
    <t>355.6×7.6t</t>
  </si>
  <si>
    <t>216.5×4.5t</t>
  </si>
  <si>
    <t>구조용강관</t>
    <phoneticPr fontId="16" type="noConversion"/>
  </si>
  <si>
    <t>흙쌓기(토사)</t>
  </si>
  <si>
    <t>백호0.7㎥</t>
  </si>
  <si>
    <t>P.P마대쌓기및헐기(체적)</t>
  </si>
  <si>
    <t>45×75cm</t>
  </si>
  <si>
    <t>수변데크 B-type</t>
    <phoneticPr fontId="16" type="noConversion"/>
  </si>
  <si>
    <t>열연강판E(박판)</t>
  </si>
  <si>
    <t>2.0≤T&lt;3.0</t>
  </si>
  <si>
    <t>잡철물설치(설치)</t>
  </si>
  <si>
    <t>간단</t>
  </si>
  <si>
    <t>스크류파일</t>
  </si>
  <si>
    <t>Ø76 x L:1,000 x T3.65</t>
  </si>
  <si>
    <t>스크류파일 설치</t>
  </si>
  <si>
    <t>Ø76 × t3.65 × (1000,1200)</t>
  </si>
  <si>
    <t>EA</t>
  </si>
  <si>
    <t>고장력볼트</t>
    <phoneticPr fontId="16" type="noConversion"/>
  </si>
  <si>
    <t>M20*40mm</t>
    <phoneticPr fontId="16" type="noConversion"/>
  </si>
  <si>
    <t>데크로드</t>
    <phoneticPr fontId="16" type="noConversion"/>
  </si>
  <si>
    <t>계단데크</t>
    <phoneticPr fontId="16" type="noConversion"/>
  </si>
  <si>
    <t>전망데크</t>
    <phoneticPr fontId="16" type="noConversion"/>
  </si>
  <si>
    <t>100*100*2.3t</t>
  </si>
  <si>
    <t>계단구조</t>
  </si>
  <si>
    <t>평구조</t>
    <phoneticPr fontId="16" type="noConversion"/>
  </si>
  <si>
    <t>Ø6mm*36mm</t>
    <phoneticPr fontId="16" type="noConversion"/>
  </si>
  <si>
    <t xml:space="preserve">M24xL800 </t>
    <phoneticPr fontId="16" type="noConversion"/>
  </si>
  <si>
    <t>벽체용</t>
    <phoneticPr fontId="16" type="noConversion"/>
  </si>
  <si>
    <t>M16xL240</t>
    <phoneticPr fontId="16" type="noConversion"/>
  </si>
  <si>
    <t>25 - 24 - 08</t>
    <phoneticPr fontId="16" type="noConversion"/>
  </si>
  <si>
    <t>4.367+2.821+1.462</t>
    <phoneticPr fontId="16" type="noConversion"/>
  </si>
  <si>
    <t>2.783+1.283+2.872</t>
    <phoneticPr fontId="16" type="noConversion"/>
  </si>
  <si>
    <t>무수축몰탈</t>
  </si>
  <si>
    <t>스페이셔</t>
  </si>
  <si>
    <r>
      <rPr>
        <sz val="9"/>
        <color rgb="FF000000"/>
        <rFont val="맑은 고딕"/>
        <family val="3"/>
        <charset val="129"/>
      </rPr>
      <t>슬래브</t>
    </r>
    <r>
      <rPr>
        <sz val="9"/>
        <color rgb="FF000000"/>
        <rFont val="Calibri"/>
        <family val="3"/>
        <charset val="161"/>
      </rPr>
      <t xml:space="preserve"> </t>
    </r>
    <r>
      <rPr>
        <sz val="9"/>
        <color rgb="FF000000"/>
        <rFont val="맑은 고딕"/>
        <family val="3"/>
        <charset val="129"/>
      </rPr>
      <t>및</t>
    </r>
    <r>
      <rPr>
        <sz val="9"/>
        <color rgb="FF000000"/>
        <rFont val="Calibri"/>
        <family val="3"/>
        <charset val="161"/>
      </rPr>
      <t xml:space="preserve"> </t>
    </r>
    <r>
      <rPr>
        <sz val="9"/>
        <color rgb="FF000000"/>
        <rFont val="맑은 고딕"/>
        <family val="3"/>
        <charset val="129"/>
      </rPr>
      <t>기초용</t>
    </r>
    <phoneticPr fontId="16" type="noConversion"/>
  </si>
  <si>
    <r>
      <t>Φ24</t>
    </r>
    <r>
      <rPr>
        <sz val="9"/>
        <color rgb="FF000000"/>
        <rFont val="맑은 고딕"/>
        <family val="3"/>
        <charset val="129"/>
      </rPr>
      <t>이하</t>
    </r>
    <phoneticPr fontId="16" type="noConversion"/>
  </si>
  <si>
    <t>쉼터데크</t>
    <phoneticPr fontId="4" type="noConversion"/>
  </si>
  <si>
    <t>400*400*8T</t>
    <phoneticPr fontId="16" type="noConversion"/>
  </si>
  <si>
    <t>300*300*8T</t>
    <phoneticPr fontId="16" type="noConversion"/>
  </si>
  <si>
    <t>4.37+3.988+3.568+3.148+2.728+2.308+1.888+1.462+2.946</t>
    <phoneticPr fontId="16" type="noConversion"/>
  </si>
  <si>
    <t>350*350*8T</t>
    <phoneticPr fontId="16" type="noConversion"/>
  </si>
  <si>
    <t>개소</t>
    <phoneticPr fontId="16" type="noConversion"/>
  </si>
  <si>
    <t>비가림시설</t>
    <phoneticPr fontId="4" type="noConversion"/>
  </si>
  <si>
    <t>50 * 50 * 3.2T</t>
    <phoneticPr fontId="16" type="noConversion"/>
  </si>
  <si>
    <t>보강장선</t>
    <phoneticPr fontId="16" type="noConversion"/>
  </si>
  <si>
    <t>100 * 50 * 2.3T</t>
    <phoneticPr fontId="16" type="noConversion"/>
  </si>
  <si>
    <t>골조</t>
    <phoneticPr fontId="16" type="noConversion"/>
  </si>
  <si>
    <t>100 * 100 * 2.3T</t>
    <phoneticPr fontId="16" type="noConversion"/>
  </si>
  <si>
    <t>100×75×2.3T</t>
  </si>
  <si>
    <t>알루미늄 H형주주</t>
    <phoneticPr fontId="16" type="noConversion"/>
  </si>
  <si>
    <t>Ø16×14.7</t>
  </si>
  <si>
    <t>STS 스프링홀더</t>
    <phoneticPr fontId="16" type="noConversion"/>
  </si>
  <si>
    <t>42.7㎜(외경)</t>
    <phoneticPr fontId="16" type="noConversion"/>
  </si>
  <si>
    <t>강판6T+강관6.0T</t>
  </si>
  <si>
    <t>구조용 포스트 속주</t>
    <phoneticPr fontId="16" type="noConversion"/>
  </si>
  <si>
    <t>(1.2m * 3ea)+(1.4m * 4ea)</t>
    <phoneticPr fontId="16" type="noConversion"/>
  </si>
  <si>
    <t>하부강판</t>
    <phoneticPr fontId="16" type="noConversion"/>
  </si>
  <si>
    <t>164x120x22T</t>
    <phoneticPr fontId="16" type="noConversion"/>
  </si>
  <si>
    <t>120x120x6T</t>
    <phoneticPr fontId="16" type="noConversion"/>
  </si>
  <si>
    <t>잡철물설치(규격철물설치)</t>
    <phoneticPr fontId="16" type="noConversion"/>
  </si>
  <si>
    <t>일반철재</t>
    <phoneticPr fontId="16" type="noConversion"/>
  </si>
  <si>
    <t>강판(포스트 지지철물)</t>
    <phoneticPr fontId="16" type="noConversion"/>
  </si>
  <si>
    <t>강판4.5T</t>
    <phoneticPr fontId="16" type="noConversion"/>
  </si>
  <si>
    <t>상부강판</t>
    <phoneticPr fontId="16" type="noConversion"/>
  </si>
  <si>
    <t>강관비계</t>
    <phoneticPr fontId="16" type="noConversion"/>
  </si>
  <si>
    <r>
      <t>10m</t>
    </r>
    <r>
      <rPr>
        <sz val="9"/>
        <color rgb="FF000000"/>
        <rFont val="맑은 고딕"/>
        <family val="3"/>
        <charset val="129"/>
      </rPr>
      <t>이하</t>
    </r>
    <r>
      <rPr>
        <sz val="9"/>
        <color rgb="FF000000"/>
        <rFont val="Calibri"/>
        <family val="3"/>
        <charset val="161"/>
      </rPr>
      <t>(3</t>
    </r>
    <r>
      <rPr>
        <sz val="9"/>
        <color rgb="FF000000"/>
        <rFont val="맑은 고딕"/>
        <family val="3"/>
        <charset val="129"/>
      </rPr>
      <t>개월</t>
    </r>
    <r>
      <rPr>
        <sz val="9"/>
        <color rgb="FF000000"/>
        <rFont val="Calibri"/>
        <family val="3"/>
        <charset val="161"/>
      </rPr>
      <t>)</t>
    </r>
    <phoneticPr fontId="16" type="noConversion"/>
  </si>
  <si>
    <t>M24*50mm</t>
    <phoneticPr fontId="16" type="noConversion"/>
  </si>
  <si>
    <t>set</t>
    <phoneticPr fontId="16" type="noConversion"/>
  </si>
  <si>
    <t>M22*55mm</t>
    <phoneticPr fontId="16" type="noConversion"/>
  </si>
  <si>
    <t>강관(STS)</t>
    <phoneticPr fontId="16" type="noConversion"/>
  </si>
  <si>
    <t>Φ65x2.0T</t>
    <phoneticPr fontId="16" type="noConversion"/>
  </si>
  <si>
    <t>철재도장 2회</t>
    <phoneticPr fontId="16" type="noConversion"/>
  </si>
  <si>
    <t>녹막,유성페인트칠</t>
    <phoneticPr fontId="16" type="noConversion"/>
  </si>
  <si>
    <t>100×50×2.3T</t>
  </si>
  <si>
    <t>100×100×2.3T</t>
  </si>
  <si>
    <t>42.7㎜(외경)</t>
  </si>
  <si>
    <t>164x120x22T</t>
  </si>
  <si>
    <t>120x120x6T</t>
  </si>
  <si>
    <t>폴리카보네이트</t>
    <phoneticPr fontId="16" type="noConversion"/>
  </si>
  <si>
    <t>W800x5.0T</t>
    <phoneticPr fontId="16" type="noConversion"/>
  </si>
  <si>
    <t>지붕시트고정프레임</t>
    <phoneticPr fontId="16" type="noConversion"/>
  </si>
  <si>
    <t>50x0.91m</t>
    <phoneticPr fontId="16" type="noConversion"/>
  </si>
  <si>
    <t>폴리카보네이트 지붕잇기</t>
    <phoneticPr fontId="16" type="noConversion"/>
  </si>
  <si>
    <t>물받이후레싱</t>
    <phoneticPr fontId="16" type="noConversion"/>
  </si>
  <si>
    <t>C/S 0.4T L:2400</t>
    <phoneticPr fontId="16" type="noConversion"/>
  </si>
  <si>
    <t>포스트(멀바우)</t>
    <phoneticPr fontId="16" type="noConversion"/>
  </si>
  <si>
    <t>100×25</t>
  </si>
  <si>
    <t>43×15</t>
    <phoneticPr fontId="16" type="noConversion"/>
  </si>
  <si>
    <t>수평대(멀바우)</t>
    <phoneticPr fontId="16" type="noConversion"/>
  </si>
  <si>
    <t>40×90</t>
  </si>
  <si>
    <t>목재가공 및 설치</t>
    <phoneticPr fontId="16" type="noConversion"/>
  </si>
  <si>
    <t>보통구조(하)</t>
  </si>
  <si>
    <t>쉼터데크</t>
    <phoneticPr fontId="16" type="noConversion"/>
  </si>
  <si>
    <t>비가림시설</t>
    <phoneticPr fontId="16" type="noConversion"/>
  </si>
  <si>
    <t>아연각관</t>
  </si>
  <si>
    <t>H형주주</t>
  </si>
  <si>
    <t>스프링 홀더</t>
  </si>
  <si>
    <t>포스트 속주</t>
  </si>
  <si>
    <t>강판(하부)</t>
  </si>
  <si>
    <t>강판(상부)</t>
  </si>
  <si>
    <t>강판(포스트 지지철물)</t>
  </si>
  <si>
    <t>잡철물설치(규격철물설치)</t>
  </si>
  <si>
    <t>철재도장 2회</t>
  </si>
  <si>
    <t>폴리카보네이트</t>
  </si>
  <si>
    <t>지붕시트고정프레임</t>
  </si>
  <si>
    <t>폴리카보네이트 지붕잇기</t>
  </si>
  <si>
    <t>물받이후레싱</t>
  </si>
  <si>
    <t>강관(STS)</t>
  </si>
  <si>
    <t>포스트(멀바우)</t>
  </si>
  <si>
    <t>수평대(멀바우)</t>
  </si>
  <si>
    <t>목재가공 및 설치</t>
  </si>
  <si>
    <t>50×50×3.2T</t>
  </si>
  <si>
    <t>강판4.5T</t>
  </si>
  <si>
    <t>일방철재</t>
  </si>
  <si>
    <t>녹막,유성페인트칠</t>
  </si>
  <si>
    <t>W800x5.0T</t>
  </si>
  <si>
    <t>50x0.91m</t>
  </si>
  <si>
    <t>C/S 0.4T L:2400</t>
  </si>
  <si>
    <t>Φ65x2.0T</t>
  </si>
  <si>
    <t>43×15</t>
  </si>
  <si>
    <t>&lt;비가림 수량&gt;</t>
    <phoneticPr fontId="4" type="noConversion"/>
  </si>
  <si>
    <t>TON</t>
  </si>
  <si>
    <t>M2</t>
  </si>
  <si>
    <t>M3</t>
  </si>
  <si>
    <t>구간별 면적산출</t>
    <phoneticPr fontId="16" type="noConversion"/>
  </si>
  <si>
    <t>데크계단</t>
    <phoneticPr fontId="16" type="noConversion"/>
  </si>
  <si>
    <t>2구간</t>
    <phoneticPr fontId="16" type="noConversion"/>
  </si>
  <si>
    <t>연장</t>
    <phoneticPr fontId="16" type="noConversion"/>
  </si>
  <si>
    <t>면적</t>
    <phoneticPr fontId="16" type="noConversion"/>
  </si>
  <si>
    <t>A-Type</t>
    <phoneticPr fontId="16" type="noConversion"/>
  </si>
  <si>
    <t>B-Type</t>
    <phoneticPr fontId="16" type="noConversion"/>
  </si>
  <si>
    <t>C-Type</t>
    <phoneticPr fontId="16" type="noConversion"/>
  </si>
  <si>
    <t>4구간</t>
    <phoneticPr fontId="16" type="noConversion"/>
  </si>
  <si>
    <t xml:space="preserve">ㅇ </t>
    <phoneticPr fontId="16" type="noConversion"/>
  </si>
  <si>
    <t>6구간</t>
    <phoneticPr fontId="16" type="noConversion"/>
  </si>
  <si>
    <t>7구간</t>
    <phoneticPr fontId="16" type="noConversion"/>
  </si>
  <si>
    <t>A-Type</t>
    <phoneticPr fontId="4" type="noConversion"/>
  </si>
  <si>
    <t>B-type</t>
    <phoneticPr fontId="4" type="noConversion"/>
  </si>
  <si>
    <t>원본</t>
    <phoneticPr fontId="16" type="noConversion"/>
  </si>
  <si>
    <t>변경</t>
    <phoneticPr fontId="16" type="noConversion"/>
  </si>
  <si>
    <t>강관말뚝 두부정리</t>
    <phoneticPr fontId="16" type="noConversion"/>
  </si>
  <si>
    <t>Ø400이하</t>
  </si>
  <si>
    <t>본</t>
    <phoneticPr fontId="16" type="noConversion"/>
  </si>
  <si>
    <t>추가</t>
    <phoneticPr fontId="16" type="noConversion"/>
  </si>
  <si>
    <t>강관날개</t>
    <phoneticPr fontId="16" type="noConversion"/>
  </si>
  <si>
    <t>250*80*8T</t>
    <phoneticPr fontId="16" type="noConversion"/>
  </si>
  <si>
    <t>12.0 ＜T≤ 20</t>
    <phoneticPr fontId="16" type="noConversion"/>
  </si>
  <si>
    <t>강관보호 철판</t>
    <phoneticPr fontId="16" type="noConversion"/>
  </si>
  <si>
    <t>400*400*20T</t>
    <phoneticPr fontId="16" type="noConversion"/>
  </si>
  <si>
    <t>강관파일 설치</t>
    <phoneticPr fontId="4" type="noConversion"/>
  </si>
  <si>
    <t>*천공길이, 강관길이 변경</t>
  </si>
  <si>
    <t>*천공길이, 강관길이 변경</t>
    <phoneticPr fontId="16" type="noConversion"/>
  </si>
  <si>
    <t>형강운반</t>
    <phoneticPr fontId="16" type="noConversion"/>
  </si>
  <si>
    <t>50Km</t>
    <phoneticPr fontId="16" type="noConversion"/>
  </si>
  <si>
    <t>강관파일 하차</t>
    <phoneticPr fontId="16" type="noConversion"/>
  </si>
  <si>
    <t>형강야적</t>
    <phoneticPr fontId="16" type="noConversion"/>
  </si>
  <si>
    <t>강관</t>
    <phoneticPr fontId="16" type="noConversion"/>
  </si>
  <si>
    <t>중기운반</t>
    <phoneticPr fontId="16" type="noConversion"/>
  </si>
  <si>
    <t>굴삭기 0.7㎥</t>
    <phoneticPr fontId="16" type="noConversion"/>
  </si>
  <si>
    <t>토공</t>
    <phoneticPr fontId="16" type="noConversion"/>
  </si>
  <si>
    <t>휴게데크</t>
    <phoneticPr fontId="16" type="noConversion"/>
  </si>
  <si>
    <r>
      <rPr>
        <sz val="9"/>
        <rFont val="Calibri"/>
        <family val="3"/>
        <charset val="161"/>
      </rPr>
      <t>Φ</t>
    </r>
    <r>
      <rPr>
        <sz val="9"/>
        <rFont val="맑은 고딕"/>
        <family val="3"/>
        <charset val="129"/>
        <scheme val="major"/>
      </rPr>
      <t>76x1000x3.65T</t>
    </r>
    <phoneticPr fontId="16" type="noConversion"/>
  </si>
  <si>
    <t>중량계산</t>
    <phoneticPr fontId="4" type="noConversion"/>
  </si>
  <si>
    <t>120 * 30T</t>
    <phoneticPr fontId="16" type="noConversion"/>
  </si>
  <si>
    <t>난간기둥</t>
    <phoneticPr fontId="16" type="noConversion"/>
  </si>
  <si>
    <t>120mm</t>
    <phoneticPr fontId="16" type="noConversion"/>
  </si>
  <si>
    <t>터파기</t>
    <phoneticPr fontId="3" type="noConversion"/>
  </si>
  <si>
    <t>기초</t>
  </si>
  <si>
    <t>목재 데크</t>
    <phoneticPr fontId="16" type="noConversion"/>
  </si>
  <si>
    <t>터파기</t>
    <phoneticPr fontId="16" type="noConversion"/>
  </si>
  <si>
    <t>기초2</t>
    <phoneticPr fontId="16" type="noConversion"/>
  </si>
  <si>
    <t>잔토처리</t>
  </si>
  <si>
    <t>기계100%</t>
    <phoneticPr fontId="3" type="noConversion"/>
  </si>
  <si>
    <t>각관 300</t>
    <phoneticPr fontId="16" type="noConversion"/>
  </si>
  <si>
    <t>형강 300</t>
    <phoneticPr fontId="16" type="noConversion"/>
  </si>
  <si>
    <t>콘트리트타설</t>
    <phoneticPr fontId="16" type="noConversion"/>
  </si>
  <si>
    <t>무근</t>
    <phoneticPr fontId="16" type="noConversion"/>
  </si>
  <si>
    <t>합판거푸집</t>
    <phoneticPr fontId="16" type="noConversion"/>
  </si>
  <si>
    <t>6회</t>
    <phoneticPr fontId="16" type="noConversion"/>
  </si>
  <si>
    <t>㎡</t>
    <phoneticPr fontId="16" type="noConversion"/>
  </si>
  <si>
    <t>기초상부철판</t>
    <phoneticPr fontId="16" type="noConversion"/>
  </si>
  <si>
    <t>&lt;- 철판만 있는 4개 포함</t>
    <phoneticPr fontId="16" type="noConversion"/>
  </si>
  <si>
    <t>앙카볼트 설치</t>
    <phoneticPr fontId="16" type="noConversion"/>
  </si>
  <si>
    <t>셋트앙카</t>
    <phoneticPr fontId="16" type="noConversion"/>
  </si>
  <si>
    <t>M12xL100</t>
    <phoneticPr fontId="16" type="noConversion"/>
  </si>
  <si>
    <t>슬로프데크</t>
    <phoneticPr fontId="4" type="noConversion"/>
  </si>
  <si>
    <t>열연강판</t>
    <phoneticPr fontId="16" type="noConversion"/>
  </si>
  <si>
    <t>200×200×8T</t>
    <phoneticPr fontId="16" type="noConversion"/>
  </si>
  <si>
    <t>철판</t>
    <phoneticPr fontId="16" type="noConversion"/>
  </si>
  <si>
    <t>잡철물설치(일반철재)</t>
    <phoneticPr fontId="16" type="noConversion"/>
  </si>
  <si>
    <t>제품설치</t>
    <phoneticPr fontId="16" type="noConversion"/>
  </si>
  <si>
    <t>철재도장 2회</t>
    <phoneticPr fontId="4" type="noConversion"/>
  </si>
  <si>
    <t>기초철판</t>
    <phoneticPr fontId="16" type="noConversion"/>
  </si>
  <si>
    <t>D16이하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</si>
</sst>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.00_ "/>
    <numFmt numFmtId="177" formatCode="0_ "/>
    <numFmt numFmtId="178" formatCode="0.000_ "/>
    <numFmt numFmtId="179" formatCode="0.000"/>
    <numFmt numFmtId="180" formatCode="* #,##0;* \-#,##0;* &quot;-&quot;;@"/>
    <numFmt numFmtId="181" formatCode="_-* #,##0.000_-;\-* #,##0.000_-;_-* &quot;-&quot;_-;_-@_-"/>
    <numFmt numFmtId="182" formatCode="0.0_ "/>
    <numFmt numFmtId="183" formatCode="0.0"/>
    <numFmt numFmtId="184" formatCode="_ * #,##0_ ;_ * \-#,##0_ ;_ * &quot;-&quot;_ ;_ @_ "/>
    <numFmt numFmtId="185" formatCode="0.0000"/>
    <numFmt numFmtId="186" formatCode="_-* #,##0.0_-;\-* #,##0.0_-;_-* &quot;-&quot;_-;_-@_-"/>
    <numFmt numFmtId="187" formatCode="_-* #,##0.0_-;\-* #,##0.0_-;_-* &quot;-&quot;?_-;_-@_-"/>
    <numFmt numFmtId="188" formatCode="_-* #,##0.00_-;\-* #,##0.00_-;_-* &quot;-&quot;?_-;_-@_-"/>
    <numFmt numFmtId="189" formatCode="_-* #,##0.00_-;\-* #,##0.00_-;_-* &quot;-&quot;_-;_-@_-"/>
  </numFmts>
  <fonts count="4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8.5"/>
      <name val="맑은 고딕"/>
      <family val="3"/>
      <charset val="129"/>
      <scheme val="major"/>
    </font>
    <font>
      <b/>
      <u/>
      <sz val="2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indexed="8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12"/>
      <name val="신그래픽체"/>
      <family val="1"/>
      <charset val="129"/>
    </font>
    <font>
      <sz val="12"/>
      <name val="바탕체"/>
      <family val="1"/>
      <charset val="129"/>
    </font>
    <font>
      <sz val="9"/>
      <name val="돋움"/>
      <family val="3"/>
      <charset val="129"/>
    </font>
    <font>
      <sz val="9"/>
      <color rgb="FFFF0000"/>
      <name val="맑은 고딕"/>
      <family val="3"/>
      <charset val="129"/>
      <scheme val="major"/>
    </font>
    <font>
      <sz val="9"/>
      <color rgb="FF000000"/>
      <name val="Calibri"/>
      <family val="3"/>
      <charset val="161"/>
    </font>
    <font>
      <sz val="9"/>
      <name val="Calibri"/>
      <family val="3"/>
      <charset val="161"/>
    </font>
    <font>
      <sz val="9"/>
      <name val="맑은 고딕"/>
      <family val="3"/>
      <charset val="161"/>
      <scheme val="major"/>
    </font>
    <font>
      <sz val="9"/>
      <color indexed="8"/>
      <name val="굴림체"/>
      <family val="2"/>
    </font>
    <font>
      <sz val="9"/>
      <color rgb="FF000000"/>
      <name val="맑은 고딕"/>
      <family val="3"/>
      <charset val="129"/>
    </font>
    <font>
      <sz val="9"/>
      <color rgb="FF000000"/>
      <name val="Calibri"/>
      <family val="3"/>
      <charset val="129"/>
    </font>
    <font>
      <b/>
      <sz val="9"/>
      <color theme="0" tint="-0.34998626667073579"/>
      <name val="맑은 고딕"/>
      <family val="3"/>
      <charset val="129"/>
      <scheme val="major"/>
    </font>
    <font>
      <sz val="9"/>
      <color theme="0" tint="-0.34998626667073579"/>
      <name val="맑은 고딕"/>
      <family val="3"/>
      <charset val="129"/>
      <scheme val="major"/>
    </font>
    <font>
      <b/>
      <sz val="9"/>
      <color rgb="FF000000"/>
      <name val="맑은 고딕"/>
      <family val="3"/>
      <charset val="129"/>
    </font>
    <font>
      <b/>
      <sz val="9"/>
      <color rgb="FFFF0000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double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auto="1"/>
      </right>
      <top style="double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double">
        <color indexed="64"/>
      </top>
      <bottom style="double">
        <color indexed="64"/>
      </bottom>
      <diagonal/>
    </border>
    <border>
      <left style="hair">
        <color auto="1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4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180" fontId="6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/>
    <xf numFmtId="0" fontId="8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7" fillId="0" borderId="0">
      <alignment horizontal="center" vertical="center"/>
    </xf>
    <xf numFmtId="184" fontId="28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</cellStyleXfs>
  <cellXfs count="240">
    <xf numFmtId="0" fontId="0" fillId="0" borderId="0" xfId="0">
      <alignment vertical="center"/>
    </xf>
    <xf numFmtId="0" fontId="14" fillId="0" borderId="3" xfId="9" applyFont="1" applyBorder="1" applyAlignment="1">
      <alignment horizontal="center" vertical="center"/>
    </xf>
    <xf numFmtId="0" fontId="18" fillId="0" borderId="8" xfId="0" applyFont="1" applyBorder="1">
      <alignment vertical="center"/>
    </xf>
    <xf numFmtId="0" fontId="19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1" fillId="0" borderId="1" xfId="1" applyNumberFormat="1" applyFont="1" applyBorder="1" applyAlignment="1">
      <alignment horizontal="center" vertical="center" shrinkToFit="1"/>
    </xf>
    <xf numFmtId="0" fontId="21" fillId="0" borderId="1" xfId="1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12" fillId="2" borderId="11" xfId="1" applyNumberFormat="1" applyFont="1" applyFill="1" applyBorder="1" applyAlignment="1">
      <alignment horizontal="center" vertical="center" shrinkToFit="1"/>
    </xf>
    <xf numFmtId="0" fontId="12" fillId="2" borderId="1" xfId="1" applyNumberFormat="1" applyFont="1" applyFill="1" applyBorder="1" applyAlignment="1">
      <alignment horizontal="center" vertical="center" shrinkToFit="1"/>
    </xf>
    <xf numFmtId="0" fontId="13" fillId="2" borderId="1" xfId="1" applyNumberFormat="1" applyFont="1" applyFill="1" applyBorder="1" applyAlignment="1">
      <alignment horizontal="center" vertical="center" wrapText="1" shrinkToFit="1"/>
    </xf>
    <xf numFmtId="0" fontId="12" fillId="2" borderId="12" xfId="1" applyNumberFormat="1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9" fillId="0" borderId="0" xfId="0" applyFont="1">
      <alignment vertical="center"/>
    </xf>
    <xf numFmtId="181" fontId="19" fillId="0" borderId="10" xfId="0" applyNumberFormat="1" applyFont="1" applyBorder="1" applyAlignment="1">
      <alignment horizontal="center" vertical="center"/>
    </xf>
    <xf numFmtId="0" fontId="23" fillId="0" borderId="3" xfId="1" applyNumberFormat="1" applyFont="1" applyFill="1" applyBorder="1" applyAlignment="1">
      <alignment vertical="center" shrinkToFit="1"/>
    </xf>
    <xf numFmtId="0" fontId="11" fillId="0" borderId="3" xfId="6" applyFont="1" applyBorder="1" applyAlignment="1">
      <alignment horizontal="center" vertical="center"/>
    </xf>
    <xf numFmtId="0" fontId="11" fillId="0" borderId="3" xfId="9" applyFont="1" applyBorder="1" applyAlignment="1">
      <alignment horizontal="left" vertical="center"/>
    </xf>
    <xf numFmtId="0" fontId="23" fillId="0" borderId="3" xfId="9" applyFont="1" applyBorder="1">
      <alignment vertical="center"/>
    </xf>
    <xf numFmtId="177" fontId="24" fillId="0" borderId="3" xfId="0" applyNumberFormat="1" applyFont="1" applyBorder="1">
      <alignment vertical="center"/>
    </xf>
    <xf numFmtId="178" fontId="9" fillId="0" borderId="3" xfId="0" applyNumberFormat="1" applyFont="1" applyBorder="1">
      <alignment vertical="center"/>
    </xf>
    <xf numFmtId="0" fontId="23" fillId="0" borderId="3" xfId="9" applyFont="1" applyBorder="1" applyAlignment="1">
      <alignment horizontal="center" vertical="center"/>
    </xf>
    <xf numFmtId="0" fontId="11" fillId="0" borderId="3" xfId="9" applyFont="1" applyBorder="1">
      <alignment vertical="center"/>
    </xf>
    <xf numFmtId="0" fontId="23" fillId="0" borderId="3" xfId="6" applyFont="1" applyBorder="1" applyAlignment="1">
      <alignment horizontal="center" vertical="center"/>
    </xf>
    <xf numFmtId="178" fontId="24" fillId="0" borderId="3" xfId="0" applyNumberFormat="1" applyFont="1" applyBorder="1">
      <alignment vertical="center"/>
    </xf>
    <xf numFmtId="0" fontId="11" fillId="0" borderId="2" xfId="9" applyFont="1" applyBorder="1" applyAlignment="1">
      <alignment horizontal="left" vertical="center"/>
    </xf>
    <xf numFmtId="178" fontId="11" fillId="0" borderId="3" xfId="9" applyNumberFormat="1" applyFont="1" applyBorder="1">
      <alignment vertical="center"/>
    </xf>
    <xf numFmtId="176" fontId="11" fillId="0" borderId="3" xfId="9" applyNumberFormat="1" applyFont="1" applyBorder="1">
      <alignment vertical="center"/>
    </xf>
    <xf numFmtId="177" fontId="9" fillId="0" borderId="3" xfId="0" applyNumberFormat="1" applyFont="1" applyBorder="1">
      <alignment vertical="center"/>
    </xf>
    <xf numFmtId="176" fontId="9" fillId="0" borderId="3" xfId="0" applyNumberFormat="1" applyFont="1" applyBorder="1">
      <alignment vertical="center"/>
    </xf>
    <xf numFmtId="176" fontId="9" fillId="0" borderId="2" xfId="0" applyNumberFormat="1" applyFont="1" applyBorder="1">
      <alignment vertical="center"/>
    </xf>
    <xf numFmtId="0" fontId="23" fillId="0" borderId="2" xfId="9" applyFont="1" applyBorder="1" applyAlignment="1">
      <alignment horizontal="center" vertical="center"/>
    </xf>
    <xf numFmtId="0" fontId="11" fillId="0" borderId="2" xfId="6" applyFont="1" applyBorder="1" applyAlignment="1">
      <alignment horizontal="center" vertical="center"/>
    </xf>
    <xf numFmtId="0" fontId="23" fillId="0" borderId="2" xfId="6" applyFont="1" applyBorder="1" applyAlignment="1">
      <alignment horizontal="center" vertical="center"/>
    </xf>
    <xf numFmtId="176" fontId="24" fillId="0" borderId="3" xfId="0" applyNumberFormat="1" applyFont="1" applyBorder="1">
      <alignment vertical="center"/>
    </xf>
    <xf numFmtId="0" fontId="11" fillId="0" borderId="6" xfId="1" applyNumberFormat="1" applyFont="1" applyFill="1" applyBorder="1" applyAlignment="1">
      <alignment vertical="center" shrinkToFit="1"/>
    </xf>
    <xf numFmtId="0" fontId="23" fillId="0" borderId="6" xfId="1" applyNumberFormat="1" applyFont="1" applyFill="1" applyBorder="1" applyAlignment="1">
      <alignment vertical="center" shrinkToFit="1"/>
    </xf>
    <xf numFmtId="0" fontId="11" fillId="0" borderId="2" xfId="9" applyFont="1" applyBorder="1">
      <alignment vertical="center"/>
    </xf>
    <xf numFmtId="178" fontId="11" fillId="0" borderId="2" xfId="9" applyNumberFormat="1" applyFont="1" applyBorder="1">
      <alignment vertical="center"/>
    </xf>
    <xf numFmtId="178" fontId="9" fillId="0" borderId="2" xfId="0" applyNumberFormat="1" applyFont="1" applyBorder="1">
      <alignment vertical="center"/>
    </xf>
    <xf numFmtId="178" fontId="24" fillId="0" borderId="2" xfId="0" applyNumberFormat="1" applyFont="1" applyBorder="1">
      <alignment vertical="center"/>
    </xf>
    <xf numFmtId="0" fontId="23" fillId="0" borderId="7" xfId="9" applyFont="1" applyBorder="1">
      <alignment vertical="center"/>
    </xf>
    <xf numFmtId="0" fontId="9" fillId="0" borderId="2" xfId="0" applyFont="1" applyBorder="1">
      <alignment vertical="center"/>
    </xf>
    <xf numFmtId="0" fontId="9" fillId="0" borderId="7" xfId="0" applyFont="1" applyBorder="1">
      <alignment vertical="center"/>
    </xf>
    <xf numFmtId="0" fontId="23" fillId="0" borderId="4" xfId="1" applyNumberFormat="1" applyFont="1" applyFill="1" applyBorder="1" applyAlignment="1">
      <alignment vertical="center" shrinkToFit="1"/>
    </xf>
    <xf numFmtId="0" fontId="23" fillId="0" borderId="5" xfId="9" applyFont="1" applyBorder="1">
      <alignment vertical="center"/>
    </xf>
    <xf numFmtId="183" fontId="11" fillId="0" borderId="3" xfId="9" applyNumberFormat="1" applyFont="1" applyBorder="1">
      <alignment vertical="center"/>
    </xf>
    <xf numFmtId="182" fontId="11" fillId="0" borderId="3" xfId="9" applyNumberFormat="1" applyFont="1" applyBorder="1">
      <alignment vertical="center"/>
    </xf>
    <xf numFmtId="0" fontId="11" fillId="0" borderId="4" xfId="1" applyNumberFormat="1" applyFont="1" applyFill="1" applyBorder="1" applyAlignment="1">
      <alignment vertical="center" shrinkToFit="1"/>
    </xf>
    <xf numFmtId="177" fontId="11" fillId="0" borderId="3" xfId="9" applyNumberFormat="1" applyFont="1" applyBorder="1">
      <alignment vertical="center"/>
    </xf>
    <xf numFmtId="0" fontId="11" fillId="0" borderId="2" xfId="17" applyNumberFormat="1" applyFont="1" applyFill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182" fontId="9" fillId="0" borderId="3" xfId="0" applyNumberFormat="1" applyFont="1" applyBorder="1">
      <alignment vertical="center"/>
    </xf>
    <xf numFmtId="0" fontId="23" fillId="0" borderId="17" xfId="1" applyNumberFormat="1" applyFont="1" applyFill="1" applyBorder="1" applyAlignment="1">
      <alignment vertical="center" shrinkToFit="1"/>
    </xf>
    <xf numFmtId="0" fontId="23" fillId="0" borderId="14" xfId="1" applyNumberFormat="1" applyFont="1" applyFill="1" applyBorder="1" applyAlignment="1">
      <alignment vertical="center" shrinkToFit="1"/>
    </xf>
    <xf numFmtId="0" fontId="25" fillId="0" borderId="2" xfId="1" applyNumberFormat="1" applyFont="1" applyFill="1" applyBorder="1" applyAlignment="1">
      <alignment vertical="center" shrinkToFit="1"/>
    </xf>
    <xf numFmtId="0" fontId="29" fillId="0" borderId="2" xfId="1" applyNumberFormat="1" applyFont="1" applyFill="1" applyBorder="1" applyAlignment="1">
      <alignment horizontal="center" vertical="center" shrinkToFit="1"/>
    </xf>
    <xf numFmtId="0" fontId="11" fillId="0" borderId="17" xfId="1" applyNumberFormat="1" applyFont="1" applyFill="1" applyBorder="1" applyAlignment="1">
      <alignment vertical="center" shrinkToFit="1"/>
    </xf>
    <xf numFmtId="182" fontId="9" fillId="0" borderId="2" xfId="0" applyNumberFormat="1" applyFont="1" applyBorder="1">
      <alignment vertical="center"/>
    </xf>
    <xf numFmtId="0" fontId="11" fillId="0" borderId="3" xfId="9" applyFont="1" applyBorder="1" applyAlignment="1">
      <alignment horizontal="center" vertical="center"/>
    </xf>
    <xf numFmtId="2" fontId="11" fillId="0" borderId="3" xfId="9" applyNumberFormat="1" applyFont="1" applyBorder="1">
      <alignment vertical="center"/>
    </xf>
    <xf numFmtId="182" fontId="11" fillId="0" borderId="2" xfId="9" applyNumberFormat="1" applyFont="1" applyBorder="1">
      <alignment vertical="center"/>
    </xf>
    <xf numFmtId="0" fontId="11" fillId="0" borderId="14" xfId="1" applyNumberFormat="1" applyFont="1" applyFill="1" applyBorder="1" applyAlignment="1">
      <alignment vertical="center" shrinkToFit="1"/>
    </xf>
    <xf numFmtId="0" fontId="24" fillId="0" borderId="14" xfId="0" applyFont="1" applyBorder="1">
      <alignment vertical="center"/>
    </xf>
    <xf numFmtId="0" fontId="9" fillId="0" borderId="14" xfId="0" applyFont="1" applyBorder="1">
      <alignment vertical="center"/>
    </xf>
    <xf numFmtId="0" fontId="30" fillId="0" borderId="3" xfId="9" applyFont="1" applyBorder="1" applyAlignment="1">
      <alignment horizontal="left" vertical="center"/>
    </xf>
    <xf numFmtId="9" fontId="23" fillId="0" borderId="5" xfId="9" applyNumberFormat="1" applyFont="1" applyBorder="1">
      <alignment vertical="center"/>
    </xf>
    <xf numFmtId="0" fontId="12" fillId="3" borderId="15" xfId="1" applyNumberFormat="1" applyFont="1" applyFill="1" applyBorder="1" applyAlignment="1">
      <alignment horizontal="left" vertical="center" shrinkToFit="1"/>
    </xf>
    <xf numFmtId="0" fontId="12" fillId="3" borderId="13" xfId="1" applyNumberFormat="1" applyFont="1" applyFill="1" applyBorder="1" applyAlignment="1">
      <alignment horizontal="center" vertical="center" shrinkToFit="1"/>
    </xf>
    <xf numFmtId="0" fontId="13" fillId="3" borderId="13" xfId="1" applyNumberFormat="1" applyFont="1" applyFill="1" applyBorder="1" applyAlignment="1">
      <alignment horizontal="center" vertical="center" wrapText="1" shrinkToFit="1"/>
    </xf>
    <xf numFmtId="0" fontId="12" fillId="3" borderId="16" xfId="1" applyNumberFormat="1" applyFont="1" applyFill="1" applyBorder="1" applyAlignment="1">
      <alignment horizontal="center" vertical="center" shrinkToFit="1"/>
    </xf>
    <xf numFmtId="0" fontId="12" fillId="3" borderId="17" xfId="1" applyNumberFormat="1" applyFont="1" applyFill="1" applyBorder="1" applyAlignment="1">
      <alignment horizontal="left" vertical="center" shrinkToFit="1"/>
    </xf>
    <xf numFmtId="0" fontId="12" fillId="3" borderId="2" xfId="1" applyNumberFormat="1" applyFont="1" applyFill="1" applyBorder="1" applyAlignment="1">
      <alignment horizontal="center" vertical="center" shrinkToFit="1"/>
    </xf>
    <xf numFmtId="0" fontId="13" fillId="3" borderId="2" xfId="1" applyNumberFormat="1" applyFont="1" applyFill="1" applyBorder="1" applyAlignment="1">
      <alignment horizontal="center" vertical="center" wrapText="1" shrinkToFit="1"/>
    </xf>
    <xf numFmtId="0" fontId="12" fillId="3" borderId="5" xfId="1" applyNumberFormat="1" applyFont="1" applyFill="1" applyBorder="1" applyAlignment="1">
      <alignment horizontal="center" vertical="center" shrinkToFit="1"/>
    </xf>
    <xf numFmtId="0" fontId="9" fillId="3" borderId="0" xfId="0" applyFont="1" applyFill="1" applyAlignment="1">
      <alignment horizontal="center" vertical="center"/>
    </xf>
    <xf numFmtId="0" fontId="22" fillId="3" borderId="0" xfId="0" applyFont="1" applyFill="1">
      <alignment vertical="center"/>
    </xf>
    <xf numFmtId="0" fontId="19" fillId="0" borderId="10" xfId="0" applyFont="1" applyBorder="1" applyAlignment="1">
      <alignment horizontal="center" vertical="center"/>
    </xf>
    <xf numFmtId="176" fontId="24" fillId="0" borderId="2" xfId="0" applyNumberFormat="1" applyFont="1" applyBorder="1">
      <alignment vertical="center"/>
    </xf>
    <xf numFmtId="1" fontId="20" fillId="0" borderId="18" xfId="0" applyNumberFormat="1" applyFont="1" applyBorder="1" applyAlignment="1">
      <alignment horizontal="right" vertical="center"/>
    </xf>
    <xf numFmtId="0" fontId="18" fillId="0" borderId="19" xfId="0" applyFont="1" applyBorder="1">
      <alignment vertical="center"/>
    </xf>
    <xf numFmtId="0" fontId="19" fillId="0" borderId="20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/>
    </xf>
    <xf numFmtId="178" fontId="9" fillId="0" borderId="0" xfId="0" applyNumberFormat="1" applyFont="1">
      <alignment vertical="center"/>
    </xf>
    <xf numFmtId="0" fontId="11" fillId="0" borderId="2" xfId="1" applyNumberFormat="1" applyFont="1" applyFill="1" applyBorder="1" applyAlignment="1">
      <alignment horizontal="center" vertical="center" shrinkToFit="1"/>
    </xf>
    <xf numFmtId="185" fontId="11" fillId="0" borderId="3" xfId="9" applyNumberFormat="1" applyFont="1" applyBorder="1">
      <alignment vertical="center"/>
    </xf>
    <xf numFmtId="177" fontId="11" fillId="0" borderId="2" xfId="9" applyNumberFormat="1" applyFont="1" applyBorder="1">
      <alignment vertical="center"/>
    </xf>
    <xf numFmtId="0" fontId="12" fillId="0" borderId="6" xfId="1" applyNumberFormat="1" applyFont="1" applyFill="1" applyBorder="1" applyAlignment="1">
      <alignment horizontal="left" vertical="center" shrinkToFit="1"/>
    </xf>
    <xf numFmtId="0" fontId="12" fillId="0" borderId="3" xfId="1" applyNumberFormat="1" applyFont="1" applyFill="1" applyBorder="1" applyAlignment="1">
      <alignment horizontal="center" vertical="center" shrinkToFit="1"/>
    </xf>
    <xf numFmtId="0" fontId="13" fillId="0" borderId="3" xfId="1" applyNumberFormat="1" applyFont="1" applyFill="1" applyBorder="1" applyAlignment="1">
      <alignment horizontal="center" vertical="center" wrapText="1" shrinkToFit="1"/>
    </xf>
    <xf numFmtId="0" fontId="12" fillId="0" borderId="21" xfId="1" applyNumberFormat="1" applyFont="1" applyFill="1" applyBorder="1" applyAlignment="1">
      <alignment horizontal="center" vertical="center" shrinkToFit="1"/>
    </xf>
    <xf numFmtId="0" fontId="33" fillId="0" borderId="3" xfId="6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11" fillId="0" borderId="17" xfId="1" applyNumberFormat="1" applyFont="1" applyFill="1" applyBorder="1" applyAlignment="1">
      <alignment horizontal="center" vertical="center" shrinkToFit="1"/>
    </xf>
    <xf numFmtId="176" fontId="11" fillId="0" borderId="2" xfId="9" applyNumberFormat="1" applyFont="1" applyBorder="1">
      <alignment vertical="center"/>
    </xf>
    <xf numFmtId="0" fontId="23" fillId="0" borderId="2" xfId="1" applyNumberFormat="1" applyFont="1" applyFill="1" applyBorder="1" applyAlignment="1">
      <alignment vertical="center" shrinkToFit="1"/>
    </xf>
    <xf numFmtId="0" fontId="9" fillId="0" borderId="3" xfId="0" applyFont="1" applyBorder="1" applyAlignment="1">
      <alignment horizontal="center" vertical="center"/>
    </xf>
    <xf numFmtId="0" fontId="11" fillId="0" borderId="6" xfId="1" applyNumberFormat="1" applyFont="1" applyFill="1" applyBorder="1" applyAlignment="1">
      <alignment horizontal="center" vertical="center" shrinkToFit="1"/>
    </xf>
    <xf numFmtId="2" fontId="10" fillId="0" borderId="9" xfId="0" applyNumberFormat="1" applyFont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 vertical="center"/>
    </xf>
    <xf numFmtId="2" fontId="20" fillId="0" borderId="18" xfId="0" applyNumberFormat="1" applyFont="1" applyBorder="1" applyAlignment="1">
      <alignment horizontal="right" vertical="center"/>
    </xf>
    <xf numFmtId="2" fontId="10" fillId="0" borderId="10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1" fontId="10" fillId="0" borderId="20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11" fillId="0" borderId="6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11" fillId="0" borderId="14" xfId="6" applyFont="1" applyBorder="1" applyAlignment="1">
      <alignment horizontal="center" vertical="center"/>
    </xf>
    <xf numFmtId="0" fontId="11" fillId="0" borderId="14" xfId="1" applyNumberFormat="1" applyFont="1" applyFill="1" applyBorder="1" applyAlignment="1">
      <alignment horizontal="center" vertical="center" shrinkToFit="1"/>
    </xf>
    <xf numFmtId="0" fontId="23" fillId="0" borderId="14" xfId="6" applyFont="1" applyBorder="1" applyAlignment="1">
      <alignment horizontal="center" vertical="center"/>
    </xf>
    <xf numFmtId="179" fontId="10" fillId="0" borderId="9" xfId="0" applyNumberFormat="1" applyFont="1" applyBorder="1" applyAlignment="1">
      <alignment horizontal="center" vertical="center"/>
    </xf>
    <xf numFmtId="183" fontId="10" fillId="0" borderId="9" xfId="0" applyNumberFormat="1" applyFont="1" applyBorder="1" applyAlignment="1">
      <alignment horizontal="center" vertical="center"/>
    </xf>
    <xf numFmtId="179" fontId="11" fillId="0" borderId="3" xfId="9" applyNumberFormat="1" applyFont="1" applyBorder="1">
      <alignment vertical="center"/>
    </xf>
    <xf numFmtId="0" fontId="11" fillId="0" borderId="2" xfId="1" applyNumberFormat="1" applyFont="1" applyFill="1" applyBorder="1" applyAlignment="1">
      <alignment vertical="center" shrinkToFit="1"/>
    </xf>
    <xf numFmtId="0" fontId="18" fillId="0" borderId="22" xfId="0" applyFont="1" applyBorder="1">
      <alignment vertical="center"/>
    </xf>
    <xf numFmtId="181" fontId="19" fillId="0" borderId="23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2" fontId="20" fillId="0" borderId="25" xfId="0" applyNumberFormat="1" applyFont="1" applyBorder="1" applyAlignment="1">
      <alignment horizontal="right" vertical="center"/>
    </xf>
    <xf numFmtId="181" fontId="19" fillId="0" borderId="20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2" fontId="10" fillId="0" borderId="20" xfId="0" applyNumberFormat="1" applyFont="1" applyBorder="1" applyAlignment="1">
      <alignment horizontal="center" vertical="center"/>
    </xf>
    <xf numFmtId="2" fontId="20" fillId="0" borderId="26" xfId="0" applyNumberFormat="1" applyFont="1" applyBorder="1" applyAlignment="1">
      <alignment horizontal="right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8" fillId="3" borderId="32" xfId="0" applyFont="1" applyFill="1" applyBorder="1">
      <alignment vertical="center"/>
    </xf>
    <xf numFmtId="181" fontId="19" fillId="3" borderId="33" xfId="0" applyNumberFormat="1" applyFont="1" applyFill="1" applyBorder="1" applyAlignment="1">
      <alignment horizontal="center" vertical="center"/>
    </xf>
    <xf numFmtId="179" fontId="10" fillId="3" borderId="33" xfId="11" applyNumberFormat="1" applyFont="1" applyFill="1" applyBorder="1" applyAlignment="1">
      <alignment horizontal="right" vertical="center"/>
    </xf>
    <xf numFmtId="179" fontId="10" fillId="3" borderId="34" xfId="11" applyNumberFormat="1" applyFont="1" applyFill="1" applyBorder="1" applyAlignment="1">
      <alignment horizontal="right" vertical="center"/>
    </xf>
    <xf numFmtId="3" fontId="34" fillId="0" borderId="24" xfId="0" applyNumberFormat="1" applyFont="1" applyBorder="1" applyAlignment="1">
      <alignment horizontal="center" vertical="center"/>
    </xf>
    <xf numFmtId="0" fontId="0" fillId="0" borderId="23" xfId="0" applyBorder="1">
      <alignment vertical="center"/>
    </xf>
    <xf numFmtId="1" fontId="10" fillId="0" borderId="10" xfId="0" applyNumberFormat="1" applyFont="1" applyBorder="1" applyAlignment="1">
      <alignment horizontal="center" vertical="center" wrapText="1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18" fillId="0" borderId="0" xfId="0" applyFont="1">
      <alignment vertical="center"/>
    </xf>
    <xf numFmtId="181" fontId="1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86" fontId="19" fillId="0" borderId="0" xfId="0" applyNumberFormat="1" applyFont="1" applyAlignment="1">
      <alignment horizontal="center" vertical="center"/>
    </xf>
    <xf numFmtId="187" fontId="10" fillId="0" borderId="0" xfId="0" applyNumberFormat="1" applyFont="1" applyAlignment="1">
      <alignment horizontal="center" vertical="center"/>
    </xf>
    <xf numFmtId="188" fontId="0" fillId="0" borderId="0" xfId="0" applyNumberFormat="1">
      <alignment vertical="center"/>
    </xf>
    <xf numFmtId="0" fontId="37" fillId="0" borderId="4" xfId="1" applyNumberFormat="1" applyFont="1" applyFill="1" applyBorder="1" applyAlignment="1">
      <alignment vertical="center" shrinkToFit="1"/>
    </xf>
    <xf numFmtId="0" fontId="38" fillId="0" borderId="3" xfId="9" applyFont="1" applyBorder="1" applyAlignment="1">
      <alignment horizontal="left" vertical="center"/>
    </xf>
    <xf numFmtId="0" fontId="38" fillId="0" borderId="3" xfId="9" applyFont="1" applyBorder="1">
      <alignment vertical="center"/>
    </xf>
    <xf numFmtId="182" fontId="38" fillId="0" borderId="3" xfId="9" applyNumberFormat="1" applyFont="1" applyBorder="1">
      <alignment vertical="center"/>
    </xf>
    <xf numFmtId="178" fontId="38" fillId="0" borderId="3" xfId="0" applyNumberFormat="1" applyFont="1" applyBorder="1">
      <alignment vertical="center"/>
    </xf>
    <xf numFmtId="0" fontId="37" fillId="0" borderId="3" xfId="9" applyFont="1" applyBorder="1" applyAlignment="1">
      <alignment horizontal="center" vertical="center"/>
    </xf>
    <xf numFmtId="0" fontId="37" fillId="0" borderId="5" xfId="9" applyFont="1" applyBorder="1">
      <alignment vertical="center"/>
    </xf>
    <xf numFmtId="0" fontId="38" fillId="0" borderId="0" xfId="0" applyFont="1">
      <alignment vertical="center"/>
    </xf>
    <xf numFmtId="182" fontId="38" fillId="0" borderId="3" xfId="0" applyNumberFormat="1" applyFont="1" applyBorder="1">
      <alignment vertical="center"/>
    </xf>
    <xf numFmtId="178" fontId="38" fillId="0" borderId="3" xfId="9" applyNumberFormat="1" applyFont="1" applyBorder="1">
      <alignment vertical="center"/>
    </xf>
    <xf numFmtId="176" fontId="38" fillId="0" borderId="3" xfId="0" applyNumberFormat="1" applyFont="1" applyBorder="1">
      <alignment vertical="center"/>
    </xf>
    <xf numFmtId="0" fontId="37" fillId="0" borderId="2" xfId="9" applyFont="1" applyBorder="1" applyAlignment="1">
      <alignment horizontal="center" vertical="center"/>
    </xf>
    <xf numFmtId="0" fontId="37" fillId="0" borderId="3" xfId="6" applyFont="1" applyBorder="1" applyAlignment="1">
      <alignment horizontal="center" vertical="center"/>
    </xf>
    <xf numFmtId="176" fontId="37" fillId="0" borderId="3" xfId="0" applyNumberFormat="1" applyFont="1" applyBorder="1">
      <alignment vertical="center"/>
    </xf>
    <xf numFmtId="0" fontId="38" fillId="0" borderId="4" xfId="1" applyNumberFormat="1" applyFont="1" applyFill="1" applyBorder="1" applyAlignment="1">
      <alignment vertical="center" shrinkToFit="1"/>
    </xf>
    <xf numFmtId="0" fontId="38" fillId="0" borderId="3" xfId="6" applyFont="1" applyBorder="1" applyAlignment="1">
      <alignment horizontal="center" vertical="center"/>
    </xf>
    <xf numFmtId="176" fontId="38" fillId="0" borderId="2" xfId="0" applyNumberFormat="1" applyFont="1" applyBorder="1">
      <alignment vertical="center"/>
    </xf>
    <xf numFmtId="176" fontId="38" fillId="0" borderId="3" xfId="9" applyNumberFormat="1" applyFont="1" applyBorder="1">
      <alignment vertical="center"/>
    </xf>
    <xf numFmtId="182" fontId="38" fillId="0" borderId="2" xfId="0" applyNumberFormat="1" applyFont="1" applyBorder="1">
      <alignment vertical="center"/>
    </xf>
    <xf numFmtId="178" fontId="37" fillId="0" borderId="2" xfId="0" applyNumberFormat="1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43" fontId="1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0" xfId="11" applyFont="1">
      <alignment vertical="center"/>
    </xf>
    <xf numFmtId="41" fontId="0" fillId="0" borderId="0" xfId="0" applyNumberFormat="1">
      <alignment vertical="center"/>
    </xf>
    <xf numFmtId="186" fontId="0" fillId="0" borderId="0" xfId="0" applyNumberFormat="1">
      <alignment vertical="center"/>
    </xf>
    <xf numFmtId="43" fontId="0" fillId="0" borderId="0" xfId="0" applyNumberFormat="1">
      <alignment vertical="center"/>
    </xf>
    <xf numFmtId="0" fontId="23" fillId="4" borderId="4" xfId="1" applyNumberFormat="1" applyFont="1" applyFill="1" applyBorder="1" applyAlignment="1">
      <alignment vertical="center" shrinkToFit="1"/>
    </xf>
    <xf numFmtId="0" fontId="11" fillId="4" borderId="3" xfId="6" applyFont="1" applyFill="1" applyBorder="1" applyAlignment="1">
      <alignment horizontal="center" vertical="center"/>
    </xf>
    <xf numFmtId="0" fontId="11" fillId="4" borderId="3" xfId="9" applyFont="1" applyFill="1" applyBorder="1" applyAlignment="1">
      <alignment horizontal="left" vertical="center"/>
    </xf>
    <xf numFmtId="0" fontId="11" fillId="4" borderId="3" xfId="9" applyFont="1" applyFill="1" applyBorder="1">
      <alignment vertical="center"/>
    </xf>
    <xf numFmtId="182" fontId="11" fillId="4" borderId="3" xfId="9" applyNumberFormat="1" applyFont="1" applyFill="1" applyBorder="1">
      <alignment vertical="center"/>
    </xf>
    <xf numFmtId="176" fontId="9" fillId="4" borderId="3" xfId="0" applyNumberFormat="1" applyFont="1" applyFill="1" applyBorder="1">
      <alignment vertical="center"/>
    </xf>
    <xf numFmtId="178" fontId="9" fillId="4" borderId="3" xfId="0" applyNumberFormat="1" applyFont="1" applyFill="1" applyBorder="1">
      <alignment vertical="center"/>
    </xf>
    <xf numFmtId="176" fontId="24" fillId="4" borderId="3" xfId="0" applyNumberFormat="1" applyFont="1" applyFill="1" applyBorder="1">
      <alignment vertical="center"/>
    </xf>
    <xf numFmtId="0" fontId="23" fillId="4" borderId="3" xfId="9" applyFont="1" applyFill="1" applyBorder="1" applyAlignment="1">
      <alignment horizontal="center" vertical="center"/>
    </xf>
    <xf numFmtId="0" fontId="23" fillId="4" borderId="5" xfId="9" applyFont="1" applyFill="1" applyBorder="1">
      <alignment vertical="center"/>
    </xf>
    <xf numFmtId="0" fontId="9" fillId="4" borderId="0" xfId="0" applyFont="1" applyFill="1">
      <alignment vertical="center"/>
    </xf>
    <xf numFmtId="0" fontId="11" fillId="4" borderId="4" xfId="1" applyNumberFormat="1" applyFont="1" applyFill="1" applyBorder="1" applyAlignment="1">
      <alignment vertical="center" shrinkToFit="1"/>
    </xf>
    <xf numFmtId="0" fontId="11" fillId="4" borderId="2" xfId="6" applyFont="1" applyFill="1" applyBorder="1" applyAlignment="1">
      <alignment horizontal="center" vertical="center"/>
    </xf>
    <xf numFmtId="176" fontId="11" fillId="4" borderId="3" xfId="9" applyNumberFormat="1" applyFont="1" applyFill="1" applyBorder="1">
      <alignment vertical="center"/>
    </xf>
    <xf numFmtId="178" fontId="24" fillId="4" borderId="3" xfId="0" applyNumberFormat="1" applyFont="1" applyFill="1" applyBorder="1">
      <alignment vertical="center"/>
    </xf>
    <xf numFmtId="0" fontId="23" fillId="4" borderId="5" xfId="9" applyFont="1" applyFill="1" applyBorder="1" applyAlignment="1">
      <alignment horizontal="center" vertical="center"/>
    </xf>
    <xf numFmtId="0" fontId="24" fillId="0" borderId="0" xfId="0" applyFont="1">
      <alignment vertical="center"/>
    </xf>
    <xf numFmtId="178" fontId="11" fillId="4" borderId="3" xfId="9" applyNumberFormat="1" applyFont="1" applyFill="1" applyBorder="1">
      <alignment vertical="center"/>
    </xf>
    <xf numFmtId="177" fontId="9" fillId="4" borderId="3" xfId="0" applyNumberFormat="1" applyFont="1" applyFill="1" applyBorder="1">
      <alignment vertical="center"/>
    </xf>
    <xf numFmtId="182" fontId="9" fillId="4" borderId="3" xfId="0" applyNumberFormat="1" applyFont="1" applyFill="1" applyBorder="1">
      <alignment vertical="center"/>
    </xf>
    <xf numFmtId="0" fontId="11" fillId="4" borderId="3" xfId="9" applyFont="1" applyFill="1" applyBorder="1" applyAlignment="1">
      <alignment horizontal="center" vertical="center"/>
    </xf>
    <xf numFmtId="183" fontId="11" fillId="0" borderId="0" xfId="9" applyNumberFormat="1" applyFont="1">
      <alignment vertical="center"/>
    </xf>
    <xf numFmtId="189" fontId="0" fillId="0" borderId="0" xfId="0" applyNumberFormat="1">
      <alignment vertical="center"/>
    </xf>
    <xf numFmtId="0" fontId="9" fillId="0" borderId="3" xfId="0" applyFont="1" applyBorder="1">
      <alignment vertical="center"/>
    </xf>
    <xf numFmtId="41" fontId="9" fillId="0" borderId="0" xfId="11" applyFont="1">
      <alignment vertical="center"/>
    </xf>
    <xf numFmtId="41" fontId="18" fillId="0" borderId="8" xfId="11" applyFont="1" applyBorder="1">
      <alignment vertical="center"/>
    </xf>
    <xf numFmtId="41" fontId="18" fillId="0" borderId="8" xfId="0" applyNumberFormat="1" applyFont="1" applyBorder="1">
      <alignment vertical="center"/>
    </xf>
    <xf numFmtId="0" fontId="15" fillId="0" borderId="27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39" fillId="0" borderId="4" xfId="1" applyNumberFormat="1" applyFont="1" applyFill="1" applyBorder="1" applyAlignment="1">
      <alignment vertical="center" shrinkToFit="1"/>
    </xf>
    <xf numFmtId="0" fontId="35" fillId="0" borderId="3" xfId="6" applyFont="1" applyBorder="1" applyAlignment="1">
      <alignment horizontal="center" vertical="center"/>
    </xf>
    <xf numFmtId="0" fontId="35" fillId="0" borderId="3" xfId="9" applyFont="1" applyBorder="1" applyAlignment="1">
      <alignment horizontal="left" vertical="center"/>
    </xf>
    <xf numFmtId="0" fontId="39" fillId="0" borderId="3" xfId="9" applyFont="1" applyBorder="1">
      <alignment vertical="center"/>
    </xf>
    <xf numFmtId="177" fontId="39" fillId="0" borderId="3" xfId="0" applyNumberFormat="1" applyFont="1" applyBorder="1">
      <alignment vertical="center"/>
    </xf>
    <xf numFmtId="178" fontId="35" fillId="0" borderId="3" xfId="0" applyNumberFormat="1" applyFont="1" applyBorder="1">
      <alignment vertical="center"/>
    </xf>
    <xf numFmtId="0" fontId="39" fillId="0" borderId="3" xfId="9" applyFont="1" applyBorder="1" applyAlignment="1">
      <alignment horizontal="center" vertical="center"/>
    </xf>
    <xf numFmtId="0" fontId="39" fillId="0" borderId="5" xfId="9" applyFont="1" applyBorder="1">
      <alignment vertical="center"/>
    </xf>
    <xf numFmtId="0" fontId="35" fillId="0" borderId="0" xfId="0" applyFont="1" applyAlignment="1">
      <alignment horizontal="center" vertical="center"/>
    </xf>
    <xf numFmtId="0" fontId="35" fillId="0" borderId="0" xfId="0" applyFont="1">
      <alignment vertical="center"/>
    </xf>
    <xf numFmtId="0" fontId="35" fillId="0" borderId="4" xfId="1" applyNumberFormat="1" applyFont="1" applyFill="1" applyBorder="1" applyAlignment="1">
      <alignment vertical="center" shrinkToFit="1"/>
    </xf>
    <xf numFmtId="0" fontId="35" fillId="0" borderId="3" xfId="9" applyFont="1" applyBorder="1">
      <alignment vertical="center"/>
    </xf>
    <xf numFmtId="1" fontId="10" fillId="0" borderId="3" xfId="0" applyNumberFormat="1" applyFont="1" applyBorder="1">
      <alignment vertical="center"/>
    </xf>
    <xf numFmtId="0" fontId="39" fillId="0" borderId="3" xfId="6" applyFont="1" applyBorder="1" applyAlignment="1">
      <alignment horizontal="center" vertical="center"/>
    </xf>
    <xf numFmtId="176" fontId="39" fillId="0" borderId="3" xfId="0" applyNumberFormat="1" applyFont="1" applyBorder="1">
      <alignment vertical="center"/>
    </xf>
    <xf numFmtId="178" fontId="39" fillId="0" borderId="3" xfId="0" applyNumberFormat="1" applyFont="1" applyBorder="1">
      <alignment vertical="center"/>
    </xf>
    <xf numFmtId="0" fontId="35" fillId="0" borderId="3" xfId="6" applyFont="1" applyBorder="1" applyAlignment="1">
      <alignment horizontal="center" vertical="center" shrinkToFit="1"/>
    </xf>
    <xf numFmtId="179" fontId="35" fillId="0" borderId="3" xfId="9" applyNumberFormat="1" applyFont="1" applyBorder="1">
      <alignment vertical="center"/>
    </xf>
    <xf numFmtId="0" fontId="35" fillId="0" borderId="2" xfId="9" applyFont="1" applyBorder="1" applyAlignment="1">
      <alignment horizontal="left" vertical="center"/>
    </xf>
    <xf numFmtId="176" fontId="35" fillId="0" borderId="3" xfId="0" applyNumberFormat="1" applyFont="1" applyBorder="1">
      <alignment vertical="center"/>
    </xf>
    <xf numFmtId="0" fontId="11" fillId="0" borderId="0" xfId="9" applyFont="1" applyAlignment="1">
      <alignment horizontal="left" vertical="center"/>
    </xf>
    <xf numFmtId="176" fontId="11" fillId="0" borderId="3" xfId="0" applyNumberFormat="1" applyFont="1" applyBorder="1">
      <alignment vertical="center"/>
    </xf>
    <xf numFmtId="177" fontId="11" fillId="0" borderId="3" xfId="0" applyNumberFormat="1" applyFont="1" applyBorder="1">
      <alignment vertical="center"/>
    </xf>
    <xf numFmtId="177" fontId="23" fillId="0" borderId="3" xfId="0" applyNumberFormat="1" applyFont="1" applyBorder="1">
      <alignment vertical="center"/>
    </xf>
    <xf numFmtId="0" fontId="11" fillId="0" borderId="2" xfId="0" applyFont="1" applyBorder="1" applyAlignment="1">
      <alignment horizontal="center" vertical="center"/>
    </xf>
    <xf numFmtId="0" fontId="23" fillId="0" borderId="35" xfId="9" applyFont="1" applyBorder="1">
      <alignment vertical="center"/>
    </xf>
    <xf numFmtId="0" fontId="40" fillId="0" borderId="5" xfId="9" applyFont="1" applyBorder="1">
      <alignment vertical="center"/>
    </xf>
    <xf numFmtId="2" fontId="11" fillId="0" borderId="2" xfId="9" applyNumberFormat="1" applyFont="1" applyBorder="1">
      <alignment vertical="center"/>
    </xf>
    <xf numFmtId="1" fontId="41" fillId="0" borderId="2" xfId="0" applyNumberFormat="1" applyFont="1" applyBorder="1">
      <alignment vertical="center"/>
    </xf>
    <xf numFmtId="176" fontId="11" fillId="0" borderId="2" xfId="0" applyNumberFormat="1" applyFont="1" applyBorder="1">
      <alignment vertical="center"/>
    </xf>
    <xf numFmtId="177" fontId="23" fillId="0" borderId="2" xfId="0" applyNumberFormat="1" applyFont="1" applyBorder="1">
      <alignment vertical="center"/>
    </xf>
    <xf numFmtId="182" fontId="11" fillId="0" borderId="2" xfId="0" applyNumberFormat="1" applyFont="1" applyBorder="1">
      <alignment vertical="center"/>
    </xf>
    <xf numFmtId="1" fontId="11" fillId="0" borderId="2" xfId="9" applyNumberFormat="1" applyFont="1" applyBorder="1">
      <alignment vertical="center"/>
    </xf>
    <xf numFmtId="1" fontId="10" fillId="0" borderId="3" xfId="0" applyNumberFormat="1" applyFont="1" applyFill="1" applyBorder="1">
      <alignment vertical="center"/>
    </xf>
    <xf numFmtId="0" fontId="39" fillId="0" borderId="3" xfId="9" applyFont="1" applyFill="1" applyBorder="1">
      <alignment vertical="center"/>
    </xf>
    <xf numFmtId="178" fontId="11" fillId="0" borderId="3" xfId="9" applyNumberFormat="1" applyFont="1" applyFill="1" applyBorder="1">
      <alignment vertical="center"/>
    </xf>
  </cellXfs>
  <cellStyles count="42">
    <cellStyle name="백분율 3" xfId="21" xr:uid="{00000000-0005-0000-0000-000000000000}"/>
    <cellStyle name="쉼표 [0]" xfId="11" builtinId="6"/>
    <cellStyle name="쉼표 [0] 2" xfId="1" xr:uid="{00000000-0005-0000-0000-000002000000}"/>
    <cellStyle name="쉼표 [0] 2 2" xfId="2" xr:uid="{00000000-0005-0000-0000-000003000000}"/>
    <cellStyle name="쉼표 [0] 2 2 2" xfId="23" xr:uid="{00000000-0005-0000-0000-000004000000}"/>
    <cellStyle name="쉼표 [0] 2 2 3" xfId="41" xr:uid="{00000000-0005-0000-0000-000005000000}"/>
    <cellStyle name="쉼표 [0] 2 2 4" xfId="22" xr:uid="{00000000-0005-0000-0000-000006000000}"/>
    <cellStyle name="쉼표 [0] 2 3" xfId="24" xr:uid="{00000000-0005-0000-0000-000007000000}"/>
    <cellStyle name="쉼표 [0] 2 4" xfId="17" xr:uid="{00000000-0005-0000-0000-000008000000}"/>
    <cellStyle name="쉼표 [0] 2 9" xfId="16" xr:uid="{00000000-0005-0000-0000-000009000000}"/>
    <cellStyle name="쉼표 [0] 3" xfId="25" xr:uid="{00000000-0005-0000-0000-00000A000000}"/>
    <cellStyle name="쉼표 [0] 3 2 2" xfId="3" xr:uid="{00000000-0005-0000-0000-00000B000000}"/>
    <cellStyle name="쉼표 [0] 4" xfId="40" xr:uid="{00000000-0005-0000-0000-00000C000000}"/>
    <cellStyle name="쉼표 [0] 7" xfId="4" xr:uid="{00000000-0005-0000-0000-00000D000000}"/>
    <cellStyle name="쉼표 [0] 7 2" xfId="26" xr:uid="{00000000-0005-0000-0000-00000E000000}"/>
    <cellStyle name="쉼표 [0] 7 3" xfId="18" xr:uid="{00000000-0005-0000-0000-00000F000000}"/>
    <cellStyle name="통화 [0] 2 2" xfId="27" xr:uid="{00000000-0005-0000-0000-000010000000}"/>
    <cellStyle name="통화 [0] 2 2 2" xfId="28" xr:uid="{00000000-0005-0000-0000-000011000000}"/>
    <cellStyle name="표준" xfId="0" builtinId="0"/>
    <cellStyle name="표준 11" xfId="5" xr:uid="{00000000-0005-0000-0000-000013000000}"/>
    <cellStyle name="표준 11 2" xfId="29" xr:uid="{00000000-0005-0000-0000-000014000000}"/>
    <cellStyle name="표준 11 2 2" xfId="30" xr:uid="{00000000-0005-0000-0000-000015000000}"/>
    <cellStyle name="표준 16" xfId="31" xr:uid="{00000000-0005-0000-0000-000016000000}"/>
    <cellStyle name="표준 2" xfId="6" xr:uid="{00000000-0005-0000-0000-000017000000}"/>
    <cellStyle name="표준 2 2" xfId="7" xr:uid="{00000000-0005-0000-0000-000018000000}"/>
    <cellStyle name="표준 2 2 2" xfId="8" xr:uid="{00000000-0005-0000-0000-000019000000}"/>
    <cellStyle name="표준 2 2 3" xfId="32" xr:uid="{00000000-0005-0000-0000-00001A000000}"/>
    <cellStyle name="표준 2 5" xfId="12" xr:uid="{00000000-0005-0000-0000-00001B000000}"/>
    <cellStyle name="표준 26" xfId="19" xr:uid="{00000000-0005-0000-0000-00001C000000}"/>
    <cellStyle name="표준 3" xfId="13" xr:uid="{00000000-0005-0000-0000-00001D000000}"/>
    <cellStyle name="표준 3 2" xfId="33" xr:uid="{00000000-0005-0000-0000-00001E000000}"/>
    <cellStyle name="표준 3 21" xfId="15" xr:uid="{00000000-0005-0000-0000-00001F000000}"/>
    <cellStyle name="표준 4" xfId="34" xr:uid="{00000000-0005-0000-0000-000020000000}"/>
    <cellStyle name="표준 4 2" xfId="35" xr:uid="{00000000-0005-0000-0000-000021000000}"/>
    <cellStyle name="표준 5" xfId="36" xr:uid="{00000000-0005-0000-0000-000022000000}"/>
    <cellStyle name="표준 6" xfId="37" xr:uid="{00000000-0005-0000-0000-000023000000}"/>
    <cellStyle name="표준 8" xfId="9" xr:uid="{00000000-0005-0000-0000-000024000000}"/>
    <cellStyle name="표준 8 2" xfId="20" xr:uid="{00000000-0005-0000-0000-000025000000}"/>
    <cellStyle name="표준 8 2 2" xfId="39" xr:uid="{00000000-0005-0000-0000-000026000000}"/>
    <cellStyle name="표준 8 3" xfId="14" xr:uid="{00000000-0005-0000-0000-000027000000}"/>
    <cellStyle name="표준 8 4" xfId="38" xr:uid="{00000000-0005-0000-0000-000028000000}"/>
    <cellStyle name="하이퍼링크 2" xfId="10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51060;&#51648;&#51008;\&#49444;&#44228;\2023&#45380;\&#52649;&#52397;&#45224;&#46020;\231027_&#45824;&#51221;&#51200;&#49688;&#51648;%20&#49688;&#48320;&#49328;&#52293;&#47196;\&#51089;&#50629;&#54028;&#51068;\02.%20&#49688;&#47049;&#49328;&#52636;&#49436;%20-%20&#45824;&#51221;&#51200;&#49688;&#51648;%20&#49688;&#48320;&#49328;&#52293;&#47196;%20_231031(&#49457;&#4573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수변데크A"/>
      <sheetName val="수변데크B"/>
      <sheetName val="데크로드A"/>
      <sheetName val="데크로드B"/>
      <sheetName val="슬로프A"/>
      <sheetName val="캔틸레버A"/>
      <sheetName val="캔틸레버B"/>
      <sheetName val="데크계단A"/>
      <sheetName val="목교"/>
      <sheetName val="전망데크"/>
    </sheetNames>
    <sheetDataSet>
      <sheetData sheetId="0"/>
      <sheetData sheetId="1"/>
      <sheetData sheetId="2">
        <row r="113">
          <cell r="F113">
            <v>145.57</v>
          </cell>
        </row>
        <row r="135">
          <cell r="H135">
            <v>97</v>
          </cell>
        </row>
      </sheetData>
      <sheetData sheetId="3">
        <row r="63">
          <cell r="H63">
            <v>104</v>
          </cell>
        </row>
      </sheetData>
      <sheetData sheetId="4">
        <row r="64">
          <cell r="H64">
            <v>14</v>
          </cell>
        </row>
      </sheetData>
      <sheetData sheetId="5">
        <row r="66">
          <cell r="H66">
            <v>60</v>
          </cell>
        </row>
      </sheetData>
      <sheetData sheetId="6">
        <row r="129">
          <cell r="H129">
            <v>26</v>
          </cell>
        </row>
      </sheetData>
      <sheetData sheetId="7">
        <row r="128">
          <cell r="H128">
            <v>90</v>
          </cell>
        </row>
      </sheetData>
      <sheetData sheetId="8">
        <row r="71">
          <cell r="H71">
            <v>28</v>
          </cell>
        </row>
      </sheetData>
      <sheetData sheetId="9">
        <row r="173">
          <cell r="H173">
            <v>16</v>
          </cell>
        </row>
      </sheetData>
      <sheetData sheetId="10">
        <row r="112">
          <cell r="F112">
            <v>184.8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2"/>
  <sheetViews>
    <sheetView view="pageBreakPreview" zoomScaleNormal="130" zoomScaleSheetLayoutView="100" workbookViewId="0">
      <pane ySplit="1" topLeftCell="A59" activePane="bottomLeft" state="frozen"/>
      <selection activeCell="A26" sqref="A26"/>
      <selection pane="bottomLeft" activeCell="A26" sqref="A26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6" ht="35.1" customHeight="1">
      <c r="A1" s="7" t="s">
        <v>13</v>
      </c>
      <c r="B1" s="7" t="s">
        <v>14</v>
      </c>
      <c r="C1" s="7" t="s">
        <v>15</v>
      </c>
      <c r="D1" s="8" t="s">
        <v>16</v>
      </c>
      <c r="E1" s="7" t="s">
        <v>0</v>
      </c>
      <c r="F1" s="7" t="s">
        <v>3</v>
      </c>
      <c r="G1" s="7" t="s">
        <v>2</v>
      </c>
      <c r="H1" s="7" t="s">
        <v>1</v>
      </c>
      <c r="I1" s="7" t="s">
        <v>4</v>
      </c>
      <c r="J1" s="7" t="s">
        <v>5</v>
      </c>
      <c r="K1" s="9"/>
      <c r="L1" s="9" t="s">
        <v>7</v>
      </c>
      <c r="M1" s="9" t="s">
        <v>8</v>
      </c>
      <c r="N1" s="9" t="s">
        <v>9</v>
      </c>
      <c r="O1" s="9" t="s">
        <v>10</v>
      </c>
    </row>
    <row r="2" spans="1:16" s="15" customFormat="1" ht="24.95" customHeight="1">
      <c r="A2" s="10" t="s">
        <v>369</v>
      </c>
      <c r="B2" s="11"/>
      <c r="C2" s="11"/>
      <c r="D2" s="12"/>
      <c r="E2" s="11"/>
      <c r="F2" s="11"/>
      <c r="G2" s="11"/>
      <c r="H2" s="11"/>
      <c r="I2" s="11" t="s">
        <v>28</v>
      </c>
      <c r="J2" s="13"/>
      <c r="K2" s="14"/>
      <c r="L2" s="14" t="s">
        <v>63</v>
      </c>
      <c r="M2" s="14">
        <v>0.3</v>
      </c>
      <c r="N2" s="14">
        <v>0.3</v>
      </c>
      <c r="O2" s="14">
        <v>0.3</v>
      </c>
      <c r="P2" s="14">
        <v>14</v>
      </c>
    </row>
    <row r="3" spans="1:16" s="16" customFormat="1" ht="18" customHeight="1">
      <c r="A3" s="47" t="s">
        <v>72</v>
      </c>
      <c r="B3" s="19" t="s">
        <v>73</v>
      </c>
      <c r="C3" s="20"/>
      <c r="D3" s="25"/>
      <c r="E3" s="29"/>
      <c r="F3" s="23"/>
      <c r="G3" s="23"/>
      <c r="H3" s="27"/>
      <c r="I3" s="24"/>
      <c r="J3" s="48"/>
    </row>
    <row r="4" spans="1:16" s="16" customFormat="1" ht="18" customHeight="1">
      <c r="A4" s="47"/>
      <c r="B4" s="54" t="s">
        <v>105</v>
      </c>
      <c r="C4" s="20" t="str">
        <f>"0.108m  * 0.108m * 3.14 * 0.3m * "&amp;E4&amp;"ea (천공갯수)"</f>
        <v>0.108m  * 0.108m * 3.14 * 0.3m * 2ea (천공갯수)</v>
      </c>
      <c r="D4" s="89">
        <f>0.108*0.108*3.14*0.3</f>
        <v>1.0987487999999998E-2</v>
      </c>
      <c r="E4" s="50">
        <v>2</v>
      </c>
      <c r="F4" s="32">
        <f>TRUNC(D4*E4,2)</f>
        <v>0.02</v>
      </c>
      <c r="G4" s="23"/>
      <c r="H4" s="27"/>
      <c r="I4" s="24"/>
      <c r="J4" s="48"/>
    </row>
    <row r="5" spans="1:16" s="16" customFormat="1" ht="18" customHeight="1">
      <c r="A5" s="47"/>
      <c r="B5" s="54" t="s">
        <v>106</v>
      </c>
      <c r="C5" s="20" t="str">
        <f>"0.175m  * 0.175m * 3.14 * 0.3m * "&amp;E5&amp;"ea (천공갯수)"</f>
        <v>0.175m  * 0.175m * 3.14 * 0.3m * 2ea (천공갯수)</v>
      </c>
      <c r="D5" s="89">
        <f>0.175*0.175*3.14*0.3</f>
        <v>2.8848749999999999E-2</v>
      </c>
      <c r="E5" s="50">
        <v>2</v>
      </c>
      <c r="F5" s="32">
        <f>TRUNC(D5*E5,2)</f>
        <v>0.05</v>
      </c>
      <c r="G5" s="23"/>
      <c r="H5" s="27"/>
      <c r="I5" s="24"/>
      <c r="J5" s="48"/>
    </row>
    <row r="6" spans="1:16" s="16" customFormat="1" ht="18" customHeight="1">
      <c r="A6" s="47"/>
      <c r="B6" s="26" t="s">
        <v>22</v>
      </c>
      <c r="C6" s="20"/>
      <c r="D6" s="30">
        <f>SUM(F4:F5)</f>
        <v>7.0000000000000007E-2</v>
      </c>
      <c r="E6" s="29">
        <v>2.2999999999999998</v>
      </c>
      <c r="F6" s="23">
        <f>D6*E6</f>
        <v>0.161</v>
      </c>
      <c r="G6" s="32">
        <v>1.02</v>
      </c>
      <c r="H6" s="27">
        <f>F6*G6</f>
        <v>0.16422</v>
      </c>
      <c r="I6" s="24" t="s">
        <v>33</v>
      </c>
      <c r="J6" s="48"/>
    </row>
    <row r="7" spans="1:16" s="16" customFormat="1" ht="18" customHeight="1">
      <c r="A7" s="47"/>
      <c r="B7" s="35"/>
      <c r="C7" s="20"/>
      <c r="D7" s="25"/>
      <c r="E7" s="29"/>
      <c r="F7" s="23"/>
      <c r="G7" s="23"/>
      <c r="H7" s="27"/>
      <c r="I7" s="24"/>
      <c r="J7" s="48"/>
    </row>
    <row r="8" spans="1:16" s="16" customFormat="1" ht="18" customHeight="1">
      <c r="A8" s="47" t="s">
        <v>74</v>
      </c>
      <c r="B8" s="54" t="s">
        <v>75</v>
      </c>
      <c r="C8" s="20"/>
      <c r="D8" s="25"/>
      <c r="E8" s="29"/>
      <c r="F8" s="23"/>
      <c r="G8" s="23"/>
      <c r="H8" s="27"/>
      <c r="I8" s="24"/>
      <c r="J8" s="48"/>
    </row>
    <row r="9" spans="1:16" s="16" customFormat="1" ht="18" customHeight="1">
      <c r="A9" s="47"/>
      <c r="B9" s="35" t="s">
        <v>54</v>
      </c>
      <c r="C9" s="20" t="str">
        <f>""&amp;D9&amp;"m  * "&amp;E9&amp;"ea "</f>
        <v xml:space="preserve">18m  * 2ea </v>
      </c>
      <c r="D9" s="25">
        <v>18</v>
      </c>
      <c r="E9" s="50">
        <v>2</v>
      </c>
      <c r="F9" s="32">
        <f>TRUNC(D9*E9,2)</f>
        <v>36</v>
      </c>
      <c r="G9" s="23"/>
      <c r="H9" s="27"/>
      <c r="I9" s="24"/>
      <c r="J9" s="48"/>
    </row>
    <row r="10" spans="1:16" s="16" customFormat="1" ht="18" customHeight="1">
      <c r="A10" s="47"/>
      <c r="B10" s="54"/>
      <c r="C10" s="20" t="str">
        <f>""&amp;D10&amp;"m  * "&amp;E10&amp;"ea "</f>
        <v xml:space="preserve">1.783m  * 3ea </v>
      </c>
      <c r="D10" s="25">
        <v>1.7829999999999999</v>
      </c>
      <c r="E10" s="50">
        <v>3</v>
      </c>
      <c r="F10" s="32">
        <f>TRUNC(D10*E10,2)</f>
        <v>5.34</v>
      </c>
      <c r="G10" s="23"/>
      <c r="H10" s="27"/>
      <c r="I10" s="24"/>
      <c r="J10" s="48"/>
    </row>
    <row r="11" spans="1:16" s="16" customFormat="1" ht="18" customHeight="1">
      <c r="A11" s="47"/>
      <c r="B11" s="19" t="s">
        <v>39</v>
      </c>
      <c r="C11" s="20" t="str">
        <f>""&amp;D11&amp;"m (형강길이) * "&amp;E11&amp;"kg/m (단위중량) ÷ "&amp;F11&amp;" (단위변환) "</f>
        <v xml:space="preserve">41.34m (형강길이) * 44.1kg/m (단위중량) ÷ 1000 (단위변환) </v>
      </c>
      <c r="D11" s="29">
        <f>F10+F9</f>
        <v>41.34</v>
      </c>
      <c r="E11" s="29">
        <v>44.1</v>
      </c>
      <c r="F11" s="31">
        <v>1000</v>
      </c>
      <c r="G11" s="33">
        <v>1</v>
      </c>
      <c r="H11" s="32">
        <f>TRUNC(D11*E11/F11*G11,2)</f>
        <v>1.82</v>
      </c>
      <c r="I11" s="34"/>
      <c r="J11" s="48"/>
    </row>
    <row r="12" spans="1:16" s="16" customFormat="1" ht="18" customHeight="1">
      <c r="A12" s="47"/>
      <c r="B12" s="26" t="s">
        <v>22</v>
      </c>
      <c r="C12" s="20" t="str">
        <f>""&amp;F12&amp;"ton (강판정미량) * "&amp;G12&amp;"(할증)"</f>
        <v>1.82ton (강판정미량) * 1.05(할증)</v>
      </c>
      <c r="D12" s="29"/>
      <c r="E12" s="29"/>
      <c r="F12" s="32">
        <f>H11</f>
        <v>1.82</v>
      </c>
      <c r="G12" s="33">
        <v>1.05</v>
      </c>
      <c r="H12" s="37">
        <f>TRUNC(F12*G12,2)</f>
        <v>1.91</v>
      </c>
      <c r="I12" s="24" t="s">
        <v>33</v>
      </c>
      <c r="J12" s="48"/>
    </row>
    <row r="13" spans="1:16" s="16" customFormat="1" ht="18" customHeight="1">
      <c r="A13" s="47"/>
      <c r="B13" s="54"/>
      <c r="C13" s="20"/>
      <c r="D13" s="25"/>
      <c r="E13" s="29"/>
      <c r="F13" s="23"/>
      <c r="G13" s="23"/>
      <c r="H13" s="37"/>
      <c r="I13" s="24"/>
      <c r="J13" s="48"/>
    </row>
    <row r="14" spans="1:16" s="16" customFormat="1" ht="18" customHeight="1">
      <c r="A14" s="47" t="s">
        <v>74</v>
      </c>
      <c r="B14" s="54" t="s">
        <v>76</v>
      </c>
      <c r="C14" s="20"/>
      <c r="D14" s="25"/>
      <c r="E14" s="29"/>
      <c r="F14" s="23"/>
      <c r="G14" s="23"/>
      <c r="H14" s="37"/>
      <c r="I14" s="24"/>
      <c r="J14" s="48"/>
    </row>
    <row r="15" spans="1:16" s="16" customFormat="1" ht="18" customHeight="1">
      <c r="A15" s="47"/>
      <c r="B15" s="54"/>
      <c r="C15" s="20" t="str">
        <f>""&amp;D15&amp;"m  * "&amp;E15&amp;"ea "</f>
        <v xml:space="preserve">1.783m  * 9ea </v>
      </c>
      <c r="D15" s="25">
        <f>D10</f>
        <v>1.7829999999999999</v>
      </c>
      <c r="E15" s="50">
        <v>9</v>
      </c>
      <c r="F15" s="32">
        <f>TRUNC(D15*E15,2)</f>
        <v>16.04</v>
      </c>
      <c r="G15" s="23"/>
      <c r="H15" s="37"/>
      <c r="I15" s="24"/>
      <c r="J15" s="48"/>
    </row>
    <row r="16" spans="1:16" s="16" customFormat="1" ht="18" customHeight="1">
      <c r="A16" s="47"/>
      <c r="B16" s="19" t="s">
        <v>39</v>
      </c>
      <c r="C16" s="20" t="str">
        <f>""&amp;D16&amp;"m (형강길이) * "&amp;E16&amp;"kg/m (단위중량) ÷ "&amp;F16&amp;" (단위변환) "</f>
        <v xml:space="preserve">16.04m (형강길이) * 21.1kg/m (단위중량) ÷ 1000 (단위변환) </v>
      </c>
      <c r="D16" s="29">
        <f>F15</f>
        <v>16.04</v>
      </c>
      <c r="E16" s="29">
        <v>21.1</v>
      </c>
      <c r="F16" s="31">
        <v>1000</v>
      </c>
      <c r="G16" s="33">
        <v>1</v>
      </c>
      <c r="H16" s="32">
        <f>TRUNC(D16*E16/F16*G16,2)</f>
        <v>0.33</v>
      </c>
      <c r="I16" s="34"/>
      <c r="J16" s="48"/>
    </row>
    <row r="17" spans="1:10" s="16" customFormat="1" ht="18" customHeight="1">
      <c r="A17" s="47"/>
      <c r="B17" s="26" t="s">
        <v>22</v>
      </c>
      <c r="C17" s="20" t="str">
        <f>""&amp;F17&amp;"ton (강판정미량) * "&amp;G17&amp;"(할증)"</f>
        <v>0.33ton (강판정미량) * 1.05(할증)</v>
      </c>
      <c r="D17" s="29"/>
      <c r="E17" s="29"/>
      <c r="F17" s="32">
        <f>H16</f>
        <v>0.33</v>
      </c>
      <c r="G17" s="33">
        <v>1.05</v>
      </c>
      <c r="H17" s="37">
        <f>TRUNC(F17*G17,2)</f>
        <v>0.34</v>
      </c>
      <c r="I17" s="24" t="s">
        <v>33</v>
      </c>
      <c r="J17" s="48"/>
    </row>
    <row r="18" spans="1:10" s="16" customFormat="1" ht="18" customHeight="1">
      <c r="A18" s="47"/>
      <c r="B18" s="35"/>
      <c r="C18" s="20"/>
      <c r="D18" s="25"/>
      <c r="E18" s="29"/>
      <c r="F18" s="23"/>
      <c r="G18" s="23"/>
      <c r="H18" s="37"/>
      <c r="I18" s="24"/>
      <c r="J18" s="48"/>
    </row>
    <row r="19" spans="1:10" s="16" customFormat="1" ht="18" customHeight="1">
      <c r="A19" s="47" t="s">
        <v>100</v>
      </c>
      <c r="B19" s="35" t="s">
        <v>98</v>
      </c>
      <c r="C19" s="20"/>
      <c r="D19" s="25"/>
      <c r="E19" s="29"/>
      <c r="F19" s="23"/>
      <c r="G19" s="23"/>
      <c r="H19" s="37"/>
      <c r="I19" s="24"/>
      <c r="J19" s="48"/>
    </row>
    <row r="20" spans="1:10" s="16" customFormat="1" ht="18" customHeight="1">
      <c r="A20" s="47"/>
      <c r="B20" s="26" t="s">
        <v>22</v>
      </c>
      <c r="C20" s="20" t="str">
        <f>""&amp;D20&amp;"m  * "&amp;E20&amp;"ea "</f>
        <v xml:space="preserve">2m  * 2ea </v>
      </c>
      <c r="D20" s="30">
        <v>2</v>
      </c>
      <c r="E20" s="52">
        <v>2</v>
      </c>
      <c r="F20" s="32">
        <f>TRUNC(D20*E20,2)</f>
        <v>4</v>
      </c>
      <c r="G20" s="33"/>
      <c r="H20" s="37"/>
      <c r="I20" s="34"/>
      <c r="J20" s="48"/>
    </row>
    <row r="21" spans="1:10" s="16" customFormat="1" ht="18" customHeight="1">
      <c r="A21" s="47"/>
      <c r="B21" s="35" t="s">
        <v>39</v>
      </c>
      <c r="C21" s="20" t="str">
        <f>""&amp;D21&amp;"m (말뚝길이) * "&amp;E21&amp;"kg/m (단위중량) ÷ "&amp;F21&amp;" (단위변환) "</f>
        <v xml:space="preserve">4m (말뚝길이) * 65.2kg/m (단위중량) ÷ 260.8 (단위변환) </v>
      </c>
      <c r="D21" s="30">
        <f>F20</f>
        <v>4</v>
      </c>
      <c r="E21" s="50">
        <v>65.2</v>
      </c>
      <c r="F21" s="32">
        <f>TRUNC(D21*E21,2)</f>
        <v>260.8</v>
      </c>
      <c r="G21" s="23"/>
      <c r="H21" s="27"/>
      <c r="I21" s="24"/>
      <c r="J21" s="48"/>
    </row>
    <row r="22" spans="1:10" s="16" customFormat="1" ht="18" customHeight="1">
      <c r="A22" s="47"/>
      <c r="B22" s="26"/>
      <c r="C22" s="20" t="str">
        <f>""&amp;D22&amp;"kg (말뚝무게)   ÷ "&amp;E22&amp;" (단위변환) "</f>
        <v xml:space="preserve">260.8kg (말뚝무게)   ÷ 1000 (단위변환) </v>
      </c>
      <c r="D22" s="98">
        <f>F21</f>
        <v>260.8</v>
      </c>
      <c r="E22" s="90">
        <v>1000</v>
      </c>
      <c r="F22" s="33">
        <f>TRUNC(D22/E22,2)</f>
        <v>0.26</v>
      </c>
      <c r="G22" s="33">
        <v>1.05</v>
      </c>
      <c r="H22" s="37">
        <f>TRUNC(F22*G22,2)</f>
        <v>0.27</v>
      </c>
      <c r="I22" s="24" t="s">
        <v>33</v>
      </c>
      <c r="J22" s="48"/>
    </row>
    <row r="23" spans="1:10" s="16" customFormat="1" ht="18" customHeight="1">
      <c r="A23" s="47"/>
      <c r="B23" s="36"/>
      <c r="C23" s="20"/>
      <c r="D23" s="30"/>
      <c r="E23" s="29"/>
      <c r="F23" s="23"/>
      <c r="G23" s="31"/>
      <c r="H23" s="37"/>
      <c r="I23" s="24"/>
      <c r="J23" s="48"/>
    </row>
    <row r="24" spans="1:10" s="16" customFormat="1" ht="18" customHeight="1">
      <c r="A24" s="47" t="s">
        <v>100</v>
      </c>
      <c r="B24" s="35" t="s">
        <v>99</v>
      </c>
      <c r="C24" s="20"/>
      <c r="D24" s="30"/>
      <c r="E24" s="29"/>
      <c r="F24" s="23"/>
      <c r="G24" s="31"/>
      <c r="H24" s="27"/>
      <c r="I24" s="24"/>
      <c r="J24" s="48"/>
    </row>
    <row r="25" spans="1:10" s="16" customFormat="1" ht="18" customHeight="1">
      <c r="A25" s="47"/>
      <c r="B25" s="26" t="s">
        <v>22</v>
      </c>
      <c r="C25" s="20" t="str">
        <f>""&amp;D25&amp;"m  * "&amp;E25&amp;"ea "</f>
        <v xml:space="preserve">2m  * 2ea </v>
      </c>
      <c r="D25" s="30">
        <f>D20</f>
        <v>2</v>
      </c>
      <c r="E25" s="52">
        <v>2</v>
      </c>
      <c r="F25" s="32">
        <f>TRUNC(D25*E25,2)</f>
        <v>4</v>
      </c>
      <c r="G25" s="33"/>
      <c r="H25" s="37"/>
      <c r="I25" s="34"/>
      <c r="J25" s="48"/>
    </row>
    <row r="26" spans="1:10" s="16" customFormat="1" ht="18" customHeight="1">
      <c r="A26" s="47"/>
      <c r="B26" s="35" t="s">
        <v>39</v>
      </c>
      <c r="C26" s="20" t="str">
        <f>""&amp;D26&amp;"m (말뚝길이) * "&amp;E26&amp;"kg/m (단위중량) ÷ "&amp;F26&amp;" (단위변환) "</f>
        <v xml:space="preserve">4m (말뚝길이) * 23.52kg/m (단위중량) ÷ 94.08 (단위변환) </v>
      </c>
      <c r="D26" s="30">
        <f>F25</f>
        <v>4</v>
      </c>
      <c r="E26" s="50">
        <v>23.52</v>
      </c>
      <c r="F26" s="32">
        <f>TRUNC(D26*E26,2)</f>
        <v>94.08</v>
      </c>
      <c r="G26" s="23"/>
      <c r="H26" s="27"/>
      <c r="I26" s="24"/>
      <c r="J26" s="48"/>
    </row>
    <row r="27" spans="1:10" s="16" customFormat="1" ht="18" customHeight="1">
      <c r="A27" s="47"/>
      <c r="B27" s="26"/>
      <c r="C27" s="20" t="str">
        <f>""&amp;D27&amp;"kg (말뚝무게)  ÷ "&amp;E27&amp;" (단위변환) "</f>
        <v xml:space="preserve">94.08kg (말뚝무게)  ÷ 1000 (단위변환) </v>
      </c>
      <c r="D27" s="98">
        <f>F26</f>
        <v>94.08</v>
      </c>
      <c r="E27" s="90">
        <v>1000</v>
      </c>
      <c r="F27" s="33">
        <f>TRUNC(D27/E27,2)</f>
        <v>0.09</v>
      </c>
      <c r="G27" s="33">
        <v>1.05</v>
      </c>
      <c r="H27" s="37">
        <f>TRUNC(F27*G27,2)</f>
        <v>0.09</v>
      </c>
      <c r="I27" s="24" t="s">
        <v>33</v>
      </c>
      <c r="J27" s="48"/>
    </row>
    <row r="28" spans="1:10" s="16" customFormat="1" ht="18" customHeight="1">
      <c r="A28" s="47"/>
      <c r="B28" s="35"/>
      <c r="C28" s="20"/>
      <c r="D28" s="25"/>
      <c r="E28" s="29"/>
      <c r="F28" s="23"/>
      <c r="G28" s="23"/>
      <c r="H28" s="27"/>
      <c r="I28" s="24"/>
      <c r="J28" s="48"/>
    </row>
    <row r="29" spans="1:10" s="16" customFormat="1" ht="18" customHeight="1">
      <c r="A29" s="47" t="s">
        <v>114</v>
      </c>
      <c r="B29" s="35" t="s">
        <v>82</v>
      </c>
      <c r="C29" s="20"/>
      <c r="D29" s="25"/>
      <c r="E29" s="29"/>
      <c r="F29" s="23"/>
      <c r="G29" s="23"/>
      <c r="H29" s="27"/>
      <c r="I29" s="24"/>
      <c r="J29" s="48"/>
    </row>
    <row r="30" spans="1:10" s="16" customFormat="1" ht="18" customHeight="1">
      <c r="A30" s="51" t="s">
        <v>96</v>
      </c>
      <c r="B30" s="35" t="s">
        <v>244</v>
      </c>
      <c r="C30" s="20" t="str">
        <f>"0.4m  * 0.4m * "&amp;E30&amp;"ea (철판갯수) = "&amp;F30&amp;"㎡"</f>
        <v>0.4m  * 0.4m * 2ea (철판갯수) = 0.32㎡</v>
      </c>
      <c r="D30" s="25">
        <f>0.4*0.4</f>
        <v>0.16000000000000003</v>
      </c>
      <c r="E30" s="30">
        <f>E20</f>
        <v>2</v>
      </c>
      <c r="F30" s="32">
        <f>TRUNC(D30*E30,2)</f>
        <v>0.32</v>
      </c>
      <c r="G30" s="23"/>
      <c r="H30" s="27"/>
      <c r="I30" s="24"/>
      <c r="J30" s="48"/>
    </row>
    <row r="31" spans="1:10" s="16" customFormat="1" ht="18" customHeight="1">
      <c r="A31" s="51" t="s">
        <v>81</v>
      </c>
      <c r="B31" s="35" t="s">
        <v>245</v>
      </c>
      <c r="C31" s="20" t="str">
        <f>"0.3m  * 0.3m * "&amp;E31&amp;"ea (철판갯수) = "&amp;F31&amp;"㎡"</f>
        <v>0.3m  * 0.3m * 2ea (철판갯수) = 0.18㎡</v>
      </c>
      <c r="D31" s="25">
        <f>0.3*0.3</f>
        <v>0.09</v>
      </c>
      <c r="E31" s="30">
        <f>E25</f>
        <v>2</v>
      </c>
      <c r="F31" s="32">
        <f>TRUNC(D31*E31,2)</f>
        <v>0.18</v>
      </c>
      <c r="G31" s="23"/>
      <c r="H31" s="27"/>
      <c r="I31" s="24"/>
      <c r="J31" s="48"/>
    </row>
    <row r="32" spans="1:10" s="16" customFormat="1" ht="18" customHeight="1">
      <c r="A32" s="51" t="s">
        <v>83</v>
      </c>
      <c r="B32" s="35" t="s">
        <v>84</v>
      </c>
      <c r="C32" s="20" t="str">
        <f>"0.27m  * 0.22m * "&amp;E32&amp;"ea (철판갯수) = "&amp;F32&amp;"㎡"</f>
        <v>0.27m  * 0.22m * 6ea (철판갯수) = 0.35㎡</v>
      </c>
      <c r="D32" s="25">
        <f>0.27*0.22</f>
        <v>5.9400000000000001E-2</v>
      </c>
      <c r="E32" s="50">
        <f>E10*2</f>
        <v>6</v>
      </c>
      <c r="F32" s="32">
        <f>TRUNC(D32*E32,2)</f>
        <v>0.35</v>
      </c>
      <c r="G32" s="23"/>
      <c r="H32" s="27"/>
      <c r="I32" s="24"/>
      <c r="J32" s="48"/>
    </row>
    <row r="33" spans="1:16" s="16" customFormat="1" ht="18" customHeight="1">
      <c r="A33" s="51" t="s">
        <v>85</v>
      </c>
      <c r="B33" s="35" t="s">
        <v>86</v>
      </c>
      <c r="C33" s="20" t="str">
        <f>"0.222m  * 0.164m * "&amp;E33&amp;"ea (철판갯수) = "&amp;F33&amp;"㎡"</f>
        <v>0.222m  * 0.164m * 18ea (철판갯수) = 0.65㎡</v>
      </c>
      <c r="D33" s="89">
        <f>0.222*0.164</f>
        <v>3.6408000000000003E-2</v>
      </c>
      <c r="E33" s="50">
        <f>E15*2</f>
        <v>18</v>
      </c>
      <c r="F33" s="32">
        <f>TRUNC(D33*E33,2)</f>
        <v>0.65</v>
      </c>
      <c r="G33" s="23"/>
      <c r="H33" s="27"/>
      <c r="I33" s="24"/>
      <c r="J33" s="48"/>
    </row>
    <row r="34" spans="1:16" s="16" customFormat="1" ht="18" customHeight="1">
      <c r="A34" s="51"/>
      <c r="B34" s="19" t="s">
        <v>39</v>
      </c>
      <c r="C34" s="20" t="str">
        <f>""&amp;D34&amp;"㎡ (강판넓이) * "&amp;E34&amp;"kg/m (단위중량) ÷ "&amp;F34&amp;" (단위변환) "</f>
        <v xml:space="preserve">1.5㎡ (강판넓이) * 62.8kg/m (단위중량) ÷ 1000 (단위변환) </v>
      </c>
      <c r="D34" s="29">
        <f>SUM(F30:F33)</f>
        <v>1.5</v>
      </c>
      <c r="E34" s="29">
        <f>7.85*8</f>
        <v>62.8</v>
      </c>
      <c r="F34" s="31">
        <v>1000</v>
      </c>
      <c r="G34" s="55">
        <v>1</v>
      </c>
      <c r="H34" s="23">
        <f>TRUNC(D34*E34/F34*G34,2)</f>
        <v>0.09</v>
      </c>
      <c r="I34" s="62"/>
      <c r="J34" s="48"/>
    </row>
    <row r="35" spans="1:16" s="16" customFormat="1" ht="18" customHeight="1">
      <c r="A35" s="51"/>
      <c r="B35" s="26" t="s">
        <v>22</v>
      </c>
      <c r="C35" s="20" t="str">
        <f>""&amp;F35&amp;"ton (강판정미량) * "&amp;G35&amp;"(할증)"</f>
        <v>0.09ton (강판정미량) * 1.1(할증)</v>
      </c>
      <c r="D35" s="29"/>
      <c r="E35" s="29"/>
      <c r="F35" s="32">
        <f>H34</f>
        <v>0.09</v>
      </c>
      <c r="G35" s="55">
        <v>1.1000000000000001</v>
      </c>
      <c r="H35" s="37">
        <f>F35*G35</f>
        <v>9.9000000000000005E-2</v>
      </c>
      <c r="I35" s="24" t="s">
        <v>33</v>
      </c>
      <c r="J35" s="48"/>
    </row>
    <row r="36" spans="1:16" s="16" customFormat="1" ht="18" customHeight="1">
      <c r="A36" s="51"/>
      <c r="B36" s="26"/>
      <c r="C36" s="20"/>
      <c r="D36" s="29"/>
      <c r="E36" s="29"/>
      <c r="F36" s="31"/>
      <c r="G36" s="55"/>
      <c r="H36" s="27"/>
      <c r="I36" s="24"/>
      <c r="J36" s="48"/>
    </row>
    <row r="37" spans="1:16" s="16" customFormat="1" ht="18" hidden="1" customHeight="1">
      <c r="A37" s="56" t="s">
        <v>18</v>
      </c>
      <c r="B37" s="35" t="s">
        <v>58</v>
      </c>
      <c r="C37" s="28"/>
      <c r="D37" s="40"/>
      <c r="E37" s="41"/>
      <c r="F37" s="42"/>
      <c r="G37" s="42"/>
      <c r="H37" s="43"/>
      <c r="I37" s="34"/>
      <c r="J37" s="48"/>
    </row>
    <row r="38" spans="1:16" s="16" customFormat="1" ht="18" hidden="1" customHeight="1">
      <c r="A38" s="56"/>
      <c r="B38" s="97" t="s">
        <v>36</v>
      </c>
      <c r="C38" s="20" t="str">
        <f>""&amp;D38&amp;"m  * "&amp;E38&amp;"ea "</f>
        <v xml:space="preserve">18m  * 5ea </v>
      </c>
      <c r="D38" s="40">
        <v>18</v>
      </c>
      <c r="E38" s="64">
        <v>5</v>
      </c>
      <c r="F38" s="32">
        <f>TRUNC(D38*E38,2)</f>
        <v>90</v>
      </c>
      <c r="G38" s="42"/>
      <c r="H38" s="43"/>
      <c r="I38" s="34"/>
      <c r="J38" s="48"/>
    </row>
    <row r="39" spans="1:16" s="16" customFormat="1" ht="18" hidden="1" customHeight="1">
      <c r="A39" s="47"/>
      <c r="B39" s="26" t="s">
        <v>22</v>
      </c>
      <c r="C39" s="20"/>
      <c r="D39" s="25"/>
      <c r="E39" s="50"/>
      <c r="F39" s="32">
        <f>TRUNC(SUM(F38:F38),2)</f>
        <v>90</v>
      </c>
      <c r="G39" s="32">
        <v>1.05</v>
      </c>
      <c r="H39" s="37">
        <f>TRUNC(F39*G39,2)</f>
        <v>94.5</v>
      </c>
      <c r="I39" s="24" t="s">
        <v>49</v>
      </c>
      <c r="J39" s="48"/>
    </row>
    <row r="40" spans="1:16" s="16" customFormat="1" ht="18" hidden="1" customHeight="1">
      <c r="A40" s="47"/>
      <c r="B40" s="36"/>
      <c r="C40" s="20"/>
      <c r="D40" s="25"/>
      <c r="E40" s="50"/>
      <c r="F40" s="23"/>
      <c r="G40" s="23"/>
      <c r="H40" s="27"/>
      <c r="I40" s="24"/>
      <c r="J40" s="48"/>
    </row>
    <row r="41" spans="1:16" s="16" customFormat="1" ht="18" hidden="1" customHeight="1">
      <c r="A41" s="47" t="s">
        <v>18</v>
      </c>
      <c r="B41" s="19" t="s">
        <v>88</v>
      </c>
      <c r="C41" s="20"/>
      <c r="D41" s="25"/>
      <c r="E41" s="50"/>
      <c r="F41" s="23"/>
      <c r="G41" s="23"/>
      <c r="H41" s="27"/>
      <c r="I41" s="24"/>
      <c r="J41" s="48"/>
    </row>
    <row r="42" spans="1:16" s="16" customFormat="1" ht="18" hidden="1" customHeight="1">
      <c r="A42" s="47"/>
      <c r="B42" s="35" t="s">
        <v>89</v>
      </c>
      <c r="C42" s="20" t="str">
        <f>""&amp;D42&amp;"m  * "&amp;E42&amp;"ea "</f>
        <v xml:space="preserve">18m  * 2ea </v>
      </c>
      <c r="D42" s="50">
        <f>D38</f>
        <v>18</v>
      </c>
      <c r="E42" s="50">
        <v>2</v>
      </c>
      <c r="F42" s="32">
        <f>TRUNC(D42*E42,2)</f>
        <v>36</v>
      </c>
      <c r="G42" s="32">
        <v>1.05</v>
      </c>
      <c r="H42" s="27">
        <f>F42*G42</f>
        <v>37.800000000000004</v>
      </c>
      <c r="I42" s="24" t="s">
        <v>49</v>
      </c>
      <c r="J42" s="48"/>
    </row>
    <row r="43" spans="1:16" s="15" customFormat="1" ht="24.95" hidden="1" customHeight="1">
      <c r="A43" s="91"/>
      <c r="B43" s="92"/>
      <c r="C43" s="92"/>
      <c r="D43" s="93"/>
      <c r="E43" s="92"/>
      <c r="F43" s="92"/>
      <c r="G43" s="92"/>
      <c r="H43" s="92"/>
      <c r="I43" s="92"/>
      <c r="J43" s="94"/>
      <c r="K43" s="14"/>
      <c r="L43" s="14"/>
      <c r="M43" s="14"/>
      <c r="N43" s="14"/>
      <c r="O43" s="14"/>
      <c r="P43" s="14"/>
    </row>
    <row r="44" spans="1:16" s="16" customFormat="1" ht="18" customHeight="1">
      <c r="A44" s="39" t="str">
        <f>A37</f>
        <v>아연도 각관</v>
      </c>
      <c r="B44" s="19" t="str">
        <f>B37</f>
        <v>50 * 50 * 2.3T</v>
      </c>
      <c r="C44" s="20" t="str">
        <f>""&amp;D44&amp;"kg(각관단위중량) * "&amp;E44&amp;"m(각관총길이)"</f>
        <v>3.34kg(각관단위중량) * 90m(각관총길이)</v>
      </c>
      <c r="D44" s="25">
        <v>3.34</v>
      </c>
      <c r="E44" s="30">
        <f>F39</f>
        <v>90</v>
      </c>
      <c r="F44" s="23">
        <f>D44*E44</f>
        <v>300.59999999999997</v>
      </c>
      <c r="G44" s="23"/>
      <c r="H44" s="27"/>
      <c r="I44" s="24"/>
      <c r="J44" s="44"/>
    </row>
    <row r="45" spans="1:16" s="16" customFormat="1" ht="18" customHeight="1">
      <c r="A45" s="39" t="str">
        <f>A41</f>
        <v>아연도 각관</v>
      </c>
      <c r="B45" s="19" t="str">
        <f>B41</f>
        <v>40 * 20 * 2.3T</v>
      </c>
      <c r="C45" s="20" t="str">
        <f>""&amp;D45&amp;"kg(각관단위중량) * "&amp;E45&amp;"m(각관총길이)"</f>
        <v>1.89kg(각관단위중량) * 36m(각관총길이)</v>
      </c>
      <c r="D45" s="25">
        <v>1.89</v>
      </c>
      <c r="E45" s="30">
        <f>F42</f>
        <v>36</v>
      </c>
      <c r="F45" s="23">
        <f>D45*E45</f>
        <v>68.039999999999992</v>
      </c>
      <c r="G45" s="23"/>
      <c r="H45" s="27"/>
      <c r="I45" s="24"/>
      <c r="J45" s="44"/>
    </row>
    <row r="46" spans="1:16" s="16" customFormat="1" ht="18" customHeight="1">
      <c r="A46" s="38"/>
      <c r="B46" s="26" t="s">
        <v>17</v>
      </c>
      <c r="C46" s="20" t="str">
        <f>""&amp;E46&amp;"kg / "&amp;D46&amp;""</f>
        <v>368.64kg / 1000</v>
      </c>
      <c r="D46" s="25">
        <v>1000</v>
      </c>
      <c r="E46" s="29">
        <f>TRUNC(F45+F44,3)</f>
        <v>368.64</v>
      </c>
      <c r="F46" s="23">
        <f>E46/D46</f>
        <v>0.36863999999999997</v>
      </c>
      <c r="G46" s="23"/>
      <c r="H46" s="27">
        <f>F46</f>
        <v>0.36863999999999997</v>
      </c>
      <c r="I46" s="24" t="s">
        <v>19</v>
      </c>
      <c r="J46" s="44"/>
    </row>
    <row r="47" spans="1:16" s="16" customFormat="1" ht="18" customHeight="1">
      <c r="A47" s="65"/>
      <c r="B47" s="35"/>
      <c r="C47" s="28"/>
      <c r="D47" s="40"/>
      <c r="E47" s="41"/>
      <c r="F47" s="42"/>
      <c r="G47" s="42"/>
      <c r="H47" s="43"/>
      <c r="I47" s="34"/>
      <c r="J47" s="44"/>
    </row>
    <row r="48" spans="1:16" s="16" customFormat="1" ht="18" hidden="1" customHeight="1">
      <c r="A48" s="66" t="s">
        <v>42</v>
      </c>
      <c r="B48" s="54" t="s">
        <v>103</v>
      </c>
      <c r="C48" s="45"/>
      <c r="D48" s="45"/>
      <c r="E48" s="45"/>
      <c r="F48" s="45"/>
      <c r="G48" s="45"/>
      <c r="H48" s="45"/>
      <c r="I48" s="45"/>
      <c r="J48" s="46"/>
    </row>
    <row r="49" spans="1:11" s="16" customFormat="1" ht="18" hidden="1" customHeight="1">
      <c r="A49" s="67"/>
      <c r="B49" s="54" t="s">
        <v>32</v>
      </c>
      <c r="C49" s="20" t="str">
        <f>""&amp;D50&amp;"㎥(길이) * "&amp;E50&amp;"m (데크폭) "</f>
        <v xml:space="preserve">0.75㎥(길이) * 0.8m (데크폭) </v>
      </c>
      <c r="D49" s="45">
        <v>36</v>
      </c>
      <c r="E49" s="45">
        <v>2.1000000000000001E-2</v>
      </c>
      <c r="F49" s="32">
        <f>TRUNC(D49*E49,2)</f>
        <v>0.75</v>
      </c>
      <c r="G49" s="45"/>
      <c r="H49" s="45"/>
      <c r="I49" s="45"/>
      <c r="J49" s="46"/>
    </row>
    <row r="50" spans="1:11" s="16" customFormat="1" ht="18" hidden="1" customHeight="1">
      <c r="A50" s="67"/>
      <c r="B50" s="100"/>
      <c r="C50" s="20" t="str">
        <f>""&amp;D50&amp;"㎥(길이) * "&amp;E50&amp;"kg/m (중량) "</f>
        <v xml:space="preserve">0.75㎥(길이) * 0.8kg/m (중량) </v>
      </c>
      <c r="D50" s="33">
        <f>F49</f>
        <v>0.75</v>
      </c>
      <c r="E50" s="45">
        <v>0.8</v>
      </c>
      <c r="F50" s="32">
        <f>TRUNC(D50*E50,2)</f>
        <v>0.6</v>
      </c>
      <c r="G50" s="61">
        <v>1.1000000000000001</v>
      </c>
      <c r="H50" s="81">
        <f>F50*G50</f>
        <v>0.66</v>
      </c>
      <c r="I50" s="24" t="s">
        <v>19</v>
      </c>
      <c r="J50" s="46"/>
    </row>
    <row r="51" spans="1:11" s="16" customFormat="1" ht="18" hidden="1" customHeight="1">
      <c r="A51" s="56"/>
      <c r="B51" s="26" t="s">
        <v>22</v>
      </c>
      <c r="C51" s="28"/>
      <c r="D51" s="40"/>
      <c r="E51" s="41"/>
      <c r="F51" s="33"/>
      <c r="G51" s="61"/>
      <c r="H51" s="81"/>
      <c r="I51" s="24"/>
      <c r="J51" s="48"/>
      <c r="K51" s="87">
        <f>F49+[1]수변데크B!F113+[1]전망데크!F112</f>
        <v>331.12</v>
      </c>
    </row>
    <row r="52" spans="1:11" s="16" customFormat="1" ht="18" hidden="1" customHeight="1">
      <c r="A52" s="67"/>
      <c r="B52" s="45"/>
      <c r="C52" s="45"/>
      <c r="D52" s="45"/>
      <c r="E52" s="45"/>
      <c r="F52" s="42"/>
      <c r="G52" s="45"/>
      <c r="H52" s="45"/>
      <c r="I52" s="45"/>
      <c r="J52" s="46"/>
    </row>
    <row r="53" spans="1:11" s="16" customFormat="1" ht="18" customHeight="1">
      <c r="A53" s="47" t="s">
        <v>115</v>
      </c>
      <c r="B53" s="35" t="s">
        <v>108</v>
      </c>
      <c r="C53" s="20"/>
      <c r="D53" s="25"/>
      <c r="E53" s="29"/>
      <c r="F53" s="23"/>
      <c r="G53" s="23"/>
      <c r="H53" s="37"/>
      <c r="I53" s="24"/>
      <c r="J53" s="48"/>
    </row>
    <row r="54" spans="1:11" s="16" customFormat="1" ht="18" customHeight="1">
      <c r="A54" s="51" t="s">
        <v>27</v>
      </c>
      <c r="B54" s="54" t="s">
        <v>109</v>
      </c>
      <c r="C54" s="20" t="str">
        <f>""&amp;D54&amp;"m(측면마감길이) * "&amp;E54&amp;"m(마감높이)"</f>
        <v>36m(측면마감길이) * 0.294m(마감높이)</v>
      </c>
      <c r="D54" s="33">
        <f>F42</f>
        <v>36</v>
      </c>
      <c r="E54" s="45">
        <v>0.29399999999999998</v>
      </c>
      <c r="F54" s="32">
        <f>TRUNC(D54*E54,2)</f>
        <v>10.58</v>
      </c>
      <c r="G54" s="32"/>
      <c r="H54" s="37"/>
      <c r="I54" s="24"/>
      <c r="J54" s="48"/>
    </row>
    <row r="55" spans="1:11" s="16" customFormat="1" ht="18" customHeight="1">
      <c r="A55" s="47"/>
      <c r="B55" s="19" t="s">
        <v>39</v>
      </c>
      <c r="C55" s="20" t="str">
        <f>""&amp;D55&amp;"㎡ (강판넓이) * "&amp;E55&amp;"kg/m (단위중량) ÷ "&amp;F55&amp;" (단위변환) "</f>
        <v xml:space="preserve">10.58㎡ (강판넓이) * 15.7kg/m (단위중량) ÷ 1000 (단위변환) </v>
      </c>
      <c r="D55" s="29">
        <f>F54</f>
        <v>10.58</v>
      </c>
      <c r="E55" s="29">
        <f>7.85*2</f>
        <v>15.7</v>
      </c>
      <c r="F55" s="31">
        <v>1000</v>
      </c>
      <c r="G55" s="32">
        <v>1</v>
      </c>
      <c r="H55" s="23">
        <f>TRUNC(D55*E55/F55*G55,2)</f>
        <v>0.16</v>
      </c>
      <c r="I55" s="62"/>
      <c r="J55" s="48"/>
    </row>
    <row r="56" spans="1:11" s="16" customFormat="1" ht="18" customHeight="1">
      <c r="A56" s="47"/>
      <c r="B56" s="26" t="s">
        <v>22</v>
      </c>
      <c r="C56" s="20" t="str">
        <f>""&amp;F56&amp;"ton (강판정미량) * "&amp;G56&amp;"(할증)"</f>
        <v>0.16ton (강판정미량) * 1.1(할증)</v>
      </c>
      <c r="D56" s="29"/>
      <c r="E56" s="29"/>
      <c r="F56" s="32">
        <f>H55</f>
        <v>0.16</v>
      </c>
      <c r="G56" s="32">
        <v>1.1000000000000001</v>
      </c>
      <c r="H56" s="27">
        <f>F56*G56</f>
        <v>0.17600000000000002</v>
      </c>
      <c r="I56" s="24" t="s">
        <v>33</v>
      </c>
      <c r="J56" s="48"/>
    </row>
    <row r="57" spans="1:11" s="16" customFormat="1" ht="18" hidden="1" customHeight="1">
      <c r="A57" s="67"/>
      <c r="B57" s="45"/>
      <c r="C57" s="45"/>
      <c r="D57" s="45"/>
      <c r="E57" s="45"/>
      <c r="F57" s="42"/>
      <c r="G57" s="45"/>
      <c r="H57" s="45"/>
      <c r="I57" s="45"/>
      <c r="J57" s="46"/>
    </row>
    <row r="58" spans="1:11" s="16" customFormat="1" ht="18" hidden="1" customHeight="1">
      <c r="A58" s="39"/>
      <c r="B58" s="19"/>
      <c r="C58" s="68"/>
      <c r="D58" s="25"/>
      <c r="E58" s="25"/>
      <c r="F58" s="31"/>
      <c r="G58" s="32"/>
      <c r="H58" s="22"/>
      <c r="I58" s="24"/>
      <c r="J58" s="44"/>
    </row>
    <row r="59" spans="1:11" s="16" customFormat="1" ht="18" customHeight="1">
      <c r="A59" s="39"/>
      <c r="B59" s="19"/>
      <c r="C59" s="68"/>
      <c r="D59" s="25"/>
      <c r="E59" s="25"/>
      <c r="F59" s="23"/>
      <c r="G59" s="23"/>
      <c r="H59" s="27"/>
      <c r="I59" s="24"/>
      <c r="J59" s="44"/>
    </row>
    <row r="60" spans="1:11" s="16" customFormat="1" ht="18" customHeight="1">
      <c r="A60" s="47" t="s">
        <v>104</v>
      </c>
      <c r="B60" s="19" t="s">
        <v>47</v>
      </c>
      <c r="C60" s="20" t="str">
        <f>""&amp;F60&amp;" ton (한경간무게) "</f>
        <v xml:space="preserve">0.04 ton (한경간무게) </v>
      </c>
      <c r="D60" s="25">
        <f>40/1000</f>
        <v>0.04</v>
      </c>
      <c r="E60" s="25">
        <v>1</v>
      </c>
      <c r="F60" s="32">
        <f>D60*E60</f>
        <v>0.04</v>
      </c>
      <c r="G60" s="55">
        <v>1</v>
      </c>
      <c r="H60" s="37">
        <f>F60*G60</f>
        <v>0.04</v>
      </c>
      <c r="I60" s="24" t="s">
        <v>33</v>
      </c>
      <c r="J60" s="44"/>
    </row>
    <row r="61" spans="1:11" s="16" customFormat="1" ht="18" customHeight="1">
      <c r="A61" s="47"/>
      <c r="B61" s="19"/>
      <c r="C61" s="24"/>
      <c r="D61" s="25"/>
      <c r="E61" s="25"/>
      <c r="F61" s="23"/>
      <c r="G61" s="32"/>
      <c r="H61" s="27"/>
      <c r="I61" s="24"/>
      <c r="J61" s="69"/>
    </row>
    <row r="62" spans="1:11" s="16" customFormat="1" ht="18" customHeight="1">
      <c r="A62" s="47" t="s">
        <v>51</v>
      </c>
      <c r="B62" s="95" t="s">
        <v>368</v>
      </c>
      <c r="C62" s="20" t="str">
        <f>""&amp;F62&amp;" ton (한개무게) "</f>
        <v xml:space="preserve">0.01 ton (한개무게) </v>
      </c>
      <c r="D62" s="25">
        <v>1</v>
      </c>
      <c r="E62" s="25">
        <f>10/1000</f>
        <v>0.01</v>
      </c>
      <c r="F62" s="32">
        <f>D62*E62</f>
        <v>0.01</v>
      </c>
      <c r="G62" s="55">
        <v>1</v>
      </c>
      <c r="H62" s="22">
        <f>F62*G62</f>
        <v>0.01</v>
      </c>
      <c r="I62" s="24" t="s">
        <v>33</v>
      </c>
      <c r="J62" s="48"/>
    </row>
    <row r="63" spans="1:11" ht="18" customHeight="1">
      <c r="H63" s="96">
        <f>SUM(H3:H62)</f>
        <v>138.82785999999996</v>
      </c>
    </row>
    <row r="64" spans="1:11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</sheetData>
  <phoneticPr fontId="1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6">
    <pageSetUpPr fitToPage="1"/>
  </sheetPr>
  <dimension ref="A1:P103"/>
  <sheetViews>
    <sheetView view="pageBreakPreview" zoomScaleNormal="130" zoomScaleSheetLayoutView="100" workbookViewId="0">
      <pane ySplit="1" topLeftCell="A2" activePane="bottomLeft" state="frozen"/>
      <selection pane="bottomLeft" activeCell="C18" sqref="C18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6" ht="35.1" customHeight="1">
      <c r="A1" s="7" t="s">
        <v>13</v>
      </c>
      <c r="B1" s="7" t="s">
        <v>14</v>
      </c>
      <c r="C1" s="7" t="s">
        <v>15</v>
      </c>
      <c r="D1" s="8" t="s">
        <v>16</v>
      </c>
      <c r="E1" s="7" t="s">
        <v>0</v>
      </c>
      <c r="F1" s="7" t="s">
        <v>3</v>
      </c>
      <c r="G1" s="7" t="s">
        <v>2</v>
      </c>
      <c r="H1" s="7" t="s">
        <v>1</v>
      </c>
      <c r="I1" s="7" t="s">
        <v>4</v>
      </c>
      <c r="J1" s="7" t="s">
        <v>5</v>
      </c>
      <c r="K1" s="9"/>
      <c r="L1" s="9" t="s">
        <v>7</v>
      </c>
      <c r="M1" s="9" t="s">
        <v>8</v>
      </c>
      <c r="N1" s="9" t="s">
        <v>9</v>
      </c>
      <c r="O1" s="9" t="s">
        <v>10</v>
      </c>
    </row>
    <row r="2" spans="1:16" s="15" customFormat="1" ht="24.95" customHeight="1">
      <c r="A2" s="10" t="s">
        <v>356</v>
      </c>
      <c r="B2" s="11" t="s">
        <v>112</v>
      </c>
      <c r="C2" s="11"/>
      <c r="D2" s="12"/>
      <c r="E2" s="11"/>
      <c r="F2" s="11"/>
      <c r="G2" s="11"/>
      <c r="H2" s="11"/>
      <c r="I2" s="11" t="s">
        <v>28</v>
      </c>
      <c r="J2" s="13"/>
      <c r="K2" s="14"/>
      <c r="L2" s="14" t="s">
        <v>63</v>
      </c>
      <c r="M2" s="14">
        <v>0.3</v>
      </c>
      <c r="N2" s="14">
        <v>0.3</v>
      </c>
      <c r="O2" s="14">
        <v>0.3</v>
      </c>
      <c r="P2" s="14">
        <v>14</v>
      </c>
    </row>
    <row r="3" spans="1:16" s="15" customFormat="1" ht="20.100000000000001" customHeight="1">
      <c r="A3" s="70" t="s">
        <v>34</v>
      </c>
      <c r="B3" s="71"/>
      <c r="C3" s="71"/>
      <c r="D3" s="72"/>
      <c r="E3" s="71"/>
      <c r="F3" s="71"/>
      <c r="G3" s="71"/>
      <c r="H3" s="71"/>
      <c r="I3" s="71"/>
      <c r="J3" s="73" t="s">
        <v>357</v>
      </c>
      <c r="K3" s="14"/>
      <c r="L3" s="14"/>
      <c r="M3" s="14"/>
      <c r="N3" s="14"/>
      <c r="O3" s="14"/>
      <c r="P3" s="14"/>
    </row>
    <row r="4" spans="1:16" s="16" customFormat="1" ht="18" customHeight="1">
      <c r="A4" s="56" t="s">
        <v>67</v>
      </c>
      <c r="B4" s="35" t="s">
        <v>68</v>
      </c>
      <c r="C4" s="28"/>
      <c r="D4" s="40"/>
      <c r="E4" s="41"/>
      <c r="F4" s="42"/>
      <c r="G4" s="42"/>
      <c r="H4" s="43"/>
      <c r="I4" s="34"/>
      <c r="J4" s="48"/>
    </row>
    <row r="5" spans="1:16" s="16" customFormat="1" ht="18" customHeight="1">
      <c r="A5" s="47"/>
      <c r="B5" s="53" t="s">
        <v>69</v>
      </c>
      <c r="C5" s="20" t="str">
        <f>""&amp;D5&amp;"m (천공길이) * "&amp;E5&amp;"ea (천공갯수)"</f>
        <v>5m (천공길이) * 4ea (천공갯수)</v>
      </c>
      <c r="D5" s="49">
        <v>5</v>
      </c>
      <c r="E5" s="50">
        <f>E13+E14</f>
        <v>4</v>
      </c>
      <c r="F5" s="32">
        <f>TRUNC(D5*E5,2)</f>
        <v>20</v>
      </c>
      <c r="G5" s="23"/>
      <c r="H5" s="37">
        <f>F5</f>
        <v>20</v>
      </c>
      <c r="I5" s="24" t="s">
        <v>70</v>
      </c>
      <c r="J5" s="48"/>
      <c r="L5" s="190" t="s">
        <v>358</v>
      </c>
    </row>
    <row r="6" spans="1:16" s="16" customFormat="1" ht="18" customHeight="1">
      <c r="A6" s="47"/>
      <c r="B6" s="19"/>
      <c r="C6" s="20"/>
      <c r="D6" s="25"/>
      <c r="E6" s="29"/>
      <c r="F6" s="23"/>
      <c r="G6" s="23"/>
      <c r="H6" s="27"/>
      <c r="I6" s="24"/>
      <c r="J6" s="48"/>
    </row>
    <row r="7" spans="1:16" s="16" customFormat="1" ht="18" customHeight="1">
      <c r="A7" s="47" t="s">
        <v>71</v>
      </c>
      <c r="B7" s="19"/>
      <c r="C7" s="20"/>
      <c r="D7" s="25"/>
      <c r="E7" s="29"/>
      <c r="F7" s="23"/>
      <c r="G7" s="23"/>
      <c r="H7" s="27"/>
      <c r="I7" s="24"/>
      <c r="J7" s="48"/>
    </row>
    <row r="8" spans="1:16" s="16" customFormat="1" ht="18" customHeight="1">
      <c r="A8" s="47"/>
      <c r="B8" s="53" t="s">
        <v>69</v>
      </c>
      <c r="C8" s="20" t="str">
        <f>""&amp;D8&amp;"m (천공길이) * "&amp;E8&amp;"ea (천공갯수)"</f>
        <v>5m (천공길이) * 4ea (천공갯수)</v>
      </c>
      <c r="D8" s="49">
        <f>D5</f>
        <v>5</v>
      </c>
      <c r="E8" s="50">
        <f>$E$5</f>
        <v>4</v>
      </c>
      <c r="F8" s="32">
        <f>TRUNC(D8*E8,2)</f>
        <v>20</v>
      </c>
      <c r="G8" s="23"/>
      <c r="H8" s="37">
        <f>F8</f>
        <v>20</v>
      </c>
      <c r="I8" s="24" t="s">
        <v>70</v>
      </c>
      <c r="J8" s="48"/>
    </row>
    <row r="9" spans="1:16" s="16" customFormat="1" ht="18" customHeight="1">
      <c r="A9" s="47"/>
      <c r="B9" s="19"/>
      <c r="C9" s="20"/>
      <c r="D9" s="25"/>
      <c r="E9" s="29"/>
      <c r="F9" s="23"/>
      <c r="G9" s="23"/>
      <c r="H9" s="27"/>
      <c r="I9" s="24"/>
      <c r="J9" s="48"/>
    </row>
    <row r="10" spans="1:16" s="184" customFormat="1" ht="18" customHeight="1">
      <c r="A10" s="174" t="s">
        <v>347</v>
      </c>
      <c r="B10" s="175" t="s">
        <v>348</v>
      </c>
      <c r="C10" s="176" t="str">
        <f>""&amp;E10&amp;"ea (천공갯수)"</f>
        <v>20ea (천공갯수)</v>
      </c>
      <c r="D10" s="177">
        <v>1</v>
      </c>
      <c r="E10" s="178">
        <f>F8</f>
        <v>20</v>
      </c>
      <c r="F10" s="179">
        <f>TRUNC(D10*E10,2)</f>
        <v>20</v>
      </c>
      <c r="G10" s="180"/>
      <c r="H10" s="181">
        <f>F10</f>
        <v>20</v>
      </c>
      <c r="I10" s="182" t="s">
        <v>349</v>
      </c>
      <c r="J10" s="189" t="s">
        <v>350</v>
      </c>
    </row>
    <row r="11" spans="1:16" s="16" customFormat="1" ht="18" customHeight="1">
      <c r="A11" s="47"/>
      <c r="B11" s="19"/>
      <c r="C11" s="20"/>
      <c r="D11" s="25"/>
      <c r="E11" s="29"/>
      <c r="F11" s="23"/>
      <c r="G11" s="23"/>
      <c r="H11" s="27"/>
      <c r="I11" s="24"/>
      <c r="J11" s="48"/>
    </row>
    <row r="12" spans="1:16" s="16" customFormat="1" ht="18" customHeight="1">
      <c r="A12" s="47" t="s">
        <v>72</v>
      </c>
      <c r="B12" s="19" t="s">
        <v>73</v>
      </c>
      <c r="C12" s="20"/>
      <c r="D12" s="25"/>
      <c r="E12" s="29"/>
      <c r="F12" s="23"/>
      <c r="G12" s="23"/>
      <c r="H12" s="27"/>
      <c r="I12" s="24"/>
      <c r="J12" s="48"/>
    </row>
    <row r="13" spans="1:16" s="16" customFormat="1" ht="18" customHeight="1">
      <c r="A13" s="47"/>
      <c r="B13" s="54" t="s">
        <v>105</v>
      </c>
      <c r="C13" s="20" t="str">
        <f>"0.108m  * 0.108m * 3.14 * 0.3m * "&amp;E13&amp;"ea (천공갯수)"</f>
        <v>0.108m  * 0.108m * 3.14 * 0.3m * 2ea (천공갯수)</v>
      </c>
      <c r="D13" s="89">
        <f>0.108*0.108*3.14*0.3</f>
        <v>1.0987487999999998E-2</v>
      </c>
      <c r="E13" s="50">
        <v>2</v>
      </c>
      <c r="F13" s="32">
        <f>TRUNC(D13*E13,2)</f>
        <v>0.02</v>
      </c>
      <c r="G13" s="23"/>
      <c r="H13" s="27"/>
      <c r="I13" s="24"/>
      <c r="J13" s="48"/>
    </row>
    <row r="14" spans="1:16" s="16" customFormat="1" ht="18" customHeight="1">
      <c r="A14" s="47"/>
      <c r="B14" s="54" t="s">
        <v>106</v>
      </c>
      <c r="C14" s="20" t="str">
        <f>"0.175m  * 0.175m * 3.14 * 0.3m * "&amp;E14&amp;"ea (천공갯수)"</f>
        <v>0.175m  * 0.175m * 3.14 * 0.3m * 2ea (천공갯수)</v>
      </c>
      <c r="D14" s="89">
        <f>0.175*0.175*3.14*0.3</f>
        <v>2.8848749999999999E-2</v>
      </c>
      <c r="E14" s="50">
        <v>2</v>
      </c>
      <c r="F14" s="32">
        <f>TRUNC(D14*E14,2)</f>
        <v>0.05</v>
      </c>
      <c r="G14" s="23"/>
      <c r="H14" s="27"/>
      <c r="I14" s="24"/>
      <c r="J14" s="48"/>
    </row>
    <row r="15" spans="1:16" s="16" customFormat="1" ht="18" customHeight="1">
      <c r="A15" s="47"/>
      <c r="B15" s="26" t="s">
        <v>22</v>
      </c>
      <c r="C15" s="20"/>
      <c r="D15" s="25"/>
      <c r="E15" s="29"/>
      <c r="F15" s="23">
        <f>SUM(F13:F14)</f>
        <v>7.0000000000000007E-2</v>
      </c>
      <c r="G15" s="32">
        <v>1.02</v>
      </c>
      <c r="H15" s="27">
        <f>F15*G15</f>
        <v>7.1400000000000005E-2</v>
      </c>
      <c r="I15" s="1" t="s">
        <v>29</v>
      </c>
      <c r="J15" s="48"/>
    </row>
    <row r="16" spans="1:16" s="16" customFormat="1" ht="18" customHeight="1">
      <c r="A16" s="47"/>
      <c r="B16" s="35"/>
      <c r="C16" s="20"/>
      <c r="D16" s="25"/>
      <c r="E16" s="29"/>
      <c r="F16" s="23"/>
      <c r="G16" s="23"/>
      <c r="H16" s="27"/>
      <c r="I16" s="24"/>
      <c r="J16" s="48"/>
    </row>
    <row r="17" spans="1:10" s="16" customFormat="1" ht="18" customHeight="1">
      <c r="A17" s="47" t="s">
        <v>90</v>
      </c>
      <c r="B17" s="35" t="s">
        <v>95</v>
      </c>
      <c r="C17" s="20"/>
      <c r="D17" s="25"/>
      <c r="E17" s="29"/>
      <c r="F17" s="23"/>
      <c r="G17" s="23"/>
      <c r="H17" s="27"/>
      <c r="I17" s="24"/>
      <c r="J17" s="48"/>
    </row>
    <row r="18" spans="1:10" s="16" customFormat="1" ht="18" customHeight="1">
      <c r="A18" s="47"/>
      <c r="B18" s="26" t="s">
        <v>22</v>
      </c>
      <c r="C18" s="20" t="str">
        <f>""&amp;E18&amp;"㎥ (콘크리트 정미량) "</f>
        <v xml:space="preserve">0.07㎥ (콘크리트 정미량) </v>
      </c>
      <c r="D18" s="25">
        <v>1</v>
      </c>
      <c r="E18" s="29">
        <f>F15</f>
        <v>7.0000000000000007E-2</v>
      </c>
      <c r="F18" s="32">
        <f>TRUNC(D18*E18,2)</f>
        <v>7.0000000000000007E-2</v>
      </c>
      <c r="G18" s="55">
        <v>1</v>
      </c>
      <c r="H18" s="37">
        <f>F18</f>
        <v>7.0000000000000007E-2</v>
      </c>
      <c r="I18" s="1" t="s">
        <v>29</v>
      </c>
      <c r="J18" s="48"/>
    </row>
    <row r="19" spans="1:10" s="16" customFormat="1" ht="18" customHeight="1">
      <c r="A19" s="47"/>
      <c r="B19" s="54"/>
      <c r="C19" s="20"/>
      <c r="D19" s="25"/>
      <c r="E19" s="29"/>
      <c r="F19" s="23"/>
      <c r="G19" s="23"/>
      <c r="H19" s="27"/>
      <c r="I19" s="24"/>
      <c r="J19" s="48"/>
    </row>
    <row r="20" spans="1:10" s="16" customFormat="1" ht="18" customHeight="1">
      <c r="A20" s="47" t="s">
        <v>100</v>
      </c>
      <c r="B20" s="35" t="s">
        <v>98</v>
      </c>
      <c r="C20" s="20"/>
      <c r="D20" s="25"/>
      <c r="E20" s="29"/>
      <c r="F20" s="23"/>
      <c r="G20" s="23"/>
      <c r="H20" s="37"/>
      <c r="I20" s="24"/>
      <c r="J20" s="48"/>
    </row>
    <row r="21" spans="1:10" s="16" customFormat="1" ht="18" customHeight="1">
      <c r="A21" s="47"/>
      <c r="B21" s="26" t="s">
        <v>22</v>
      </c>
      <c r="C21" s="20" t="str">
        <f>""&amp;D21&amp;"m  * "&amp;E21&amp;"ea "</f>
        <v xml:space="preserve">7m  * 2ea </v>
      </c>
      <c r="D21" s="30">
        <v>7</v>
      </c>
      <c r="E21" s="52">
        <v>2</v>
      </c>
      <c r="F21" s="32">
        <f>TRUNC(D21*E21,2)</f>
        <v>14</v>
      </c>
      <c r="G21" s="33">
        <v>1.05</v>
      </c>
      <c r="H21" s="37">
        <f>TRUNC(F21*G21,2)</f>
        <v>14.7</v>
      </c>
      <c r="I21" s="34" t="s">
        <v>49</v>
      </c>
      <c r="J21" s="48"/>
    </row>
    <row r="22" spans="1:10" s="16" customFormat="1" ht="18" customHeight="1">
      <c r="A22" s="47"/>
      <c r="B22" s="35" t="s">
        <v>39</v>
      </c>
      <c r="C22" s="20" t="str">
        <f>""&amp;D22&amp;"m (말뚝길이) * "&amp;E22&amp;"kg/m (단위중량) ÷ "&amp;F22&amp;" (단위변환) "</f>
        <v xml:space="preserve">14m (말뚝길이) * 65.2kg/m (단위중량) ÷ 912.8 (단위변환) </v>
      </c>
      <c r="D22" s="30">
        <f>F21</f>
        <v>14</v>
      </c>
      <c r="E22" s="50">
        <v>65.2</v>
      </c>
      <c r="F22" s="32">
        <f>TRUNC(D22*E22,2)</f>
        <v>912.8</v>
      </c>
      <c r="G22" s="23"/>
      <c r="H22" s="27"/>
      <c r="I22" s="24"/>
      <c r="J22" s="48"/>
    </row>
    <row r="23" spans="1:10" s="16" customFormat="1" ht="18" customHeight="1">
      <c r="A23" s="47"/>
      <c r="B23" s="26"/>
      <c r="C23" s="20" t="str">
        <f>""&amp;D23&amp;"kg (말뚝무게)   ÷ "&amp;E23&amp;" (단위변환) "</f>
        <v xml:space="preserve">912.8kg (말뚝무게)   ÷ 1000 (단위변환) </v>
      </c>
      <c r="D23" s="98">
        <f>F22</f>
        <v>912.8</v>
      </c>
      <c r="E23" s="90">
        <v>1000</v>
      </c>
      <c r="F23" s="33">
        <f>TRUNC(D23/E23,2)</f>
        <v>0.91</v>
      </c>
      <c r="G23" s="33"/>
      <c r="H23" s="37"/>
      <c r="I23" s="34"/>
      <c r="J23" s="48"/>
    </row>
    <row r="24" spans="1:10" s="16" customFormat="1" ht="18" customHeight="1">
      <c r="A24" s="47"/>
      <c r="B24" s="36"/>
      <c r="C24" s="20"/>
      <c r="D24" s="30"/>
      <c r="E24" s="29"/>
      <c r="F24" s="23"/>
      <c r="G24" s="31"/>
      <c r="H24" s="27"/>
      <c r="I24" s="24"/>
      <c r="J24" s="48"/>
    </row>
    <row r="25" spans="1:10" s="16" customFormat="1" ht="18" customHeight="1">
      <c r="A25" s="47" t="s">
        <v>100</v>
      </c>
      <c r="B25" s="35" t="s">
        <v>99</v>
      </c>
      <c r="C25" s="20"/>
      <c r="D25" s="30"/>
      <c r="E25" s="29"/>
      <c r="F25" s="23"/>
      <c r="G25" s="31"/>
      <c r="H25" s="27"/>
      <c r="I25" s="24"/>
      <c r="J25" s="48"/>
    </row>
    <row r="26" spans="1:10" s="16" customFormat="1" ht="18" customHeight="1">
      <c r="A26" s="47"/>
      <c r="B26" s="26" t="s">
        <v>22</v>
      </c>
      <c r="C26" s="20" t="str">
        <f>""&amp;D26&amp;"m  * "&amp;E26&amp;"ea "</f>
        <v xml:space="preserve">7m  * 2ea </v>
      </c>
      <c r="D26" s="30">
        <f>D21</f>
        <v>7</v>
      </c>
      <c r="E26" s="52">
        <v>2</v>
      </c>
      <c r="F26" s="32">
        <f>TRUNC(D26*E26,2)</f>
        <v>14</v>
      </c>
      <c r="G26" s="33">
        <v>1.05</v>
      </c>
      <c r="H26" s="37">
        <f>TRUNC(F26*G26,2)</f>
        <v>14.7</v>
      </c>
      <c r="I26" s="34" t="s">
        <v>49</v>
      </c>
      <c r="J26" s="48"/>
    </row>
    <row r="27" spans="1:10" s="16" customFormat="1" ht="18" customHeight="1">
      <c r="A27" s="47"/>
      <c r="B27" s="35" t="s">
        <v>39</v>
      </c>
      <c r="C27" s="20" t="str">
        <f>""&amp;D27&amp;"m (말뚝길이) * "&amp;E27&amp;"kg/m (단위중량) ÷ "&amp;F27&amp;" (단위변환) "</f>
        <v xml:space="preserve">14m (말뚝길이) * 23.52kg/m (단위중량) ÷ 329.28 (단위변환) </v>
      </c>
      <c r="D27" s="30">
        <f>F26</f>
        <v>14</v>
      </c>
      <c r="E27" s="50">
        <v>23.52</v>
      </c>
      <c r="F27" s="32">
        <f>TRUNC(D27*E27,2)</f>
        <v>329.28</v>
      </c>
      <c r="G27" s="23"/>
      <c r="H27" s="27"/>
      <c r="I27" s="24"/>
      <c r="J27" s="48"/>
    </row>
    <row r="28" spans="1:10" s="16" customFormat="1" ht="18" customHeight="1">
      <c r="A28" s="47"/>
      <c r="B28" s="26"/>
      <c r="C28" s="20" t="str">
        <f>""&amp;D28&amp;"kg (말뚝무게)  ÷ "&amp;E28&amp;" (단위변환) "</f>
        <v xml:space="preserve">329.28kg (말뚝무게)  ÷ 1000 (단위변환) </v>
      </c>
      <c r="D28" s="98">
        <f>F27</f>
        <v>329.28</v>
      </c>
      <c r="E28" s="90">
        <v>1000</v>
      </c>
      <c r="F28" s="33">
        <f>TRUNC(D28/E28,2)</f>
        <v>0.32</v>
      </c>
      <c r="G28" s="33"/>
      <c r="H28" s="37"/>
      <c r="I28" s="34"/>
      <c r="J28" s="48"/>
    </row>
    <row r="29" spans="1:10" s="16" customFormat="1" ht="18" customHeight="1">
      <c r="A29" s="47"/>
      <c r="B29" s="35"/>
      <c r="C29" s="20"/>
      <c r="D29" s="25"/>
      <c r="E29" s="29"/>
      <c r="F29" s="23"/>
      <c r="G29" s="23"/>
      <c r="H29" s="27"/>
      <c r="I29" s="24"/>
      <c r="J29" s="48"/>
    </row>
    <row r="30" spans="1:10" s="184" customFormat="1" ht="18" customHeight="1">
      <c r="A30" s="174" t="s">
        <v>102</v>
      </c>
      <c r="B30" s="186" t="s">
        <v>353</v>
      </c>
      <c r="C30" s="176"/>
      <c r="D30" s="177"/>
      <c r="E30" s="191"/>
      <c r="F30" s="180"/>
      <c r="G30" s="180"/>
      <c r="H30" s="188"/>
      <c r="I30" s="182"/>
      <c r="J30" s="189" t="s">
        <v>350</v>
      </c>
    </row>
    <row r="31" spans="1:10" s="184" customFormat="1" ht="18" customHeight="1">
      <c r="A31" s="185" t="s">
        <v>354</v>
      </c>
      <c r="B31" s="186" t="s">
        <v>355</v>
      </c>
      <c r="C31" s="176" t="str">
        <f>"0.4m  * 0.4m * "&amp;E31&amp;"ea (철판갯수) = "&amp;F31&amp;"㎡"</f>
        <v>0.4m  * 0.4m * 4ea (철판갯수) = 0.64㎡</v>
      </c>
      <c r="D31" s="177">
        <f>0.4*0.4</f>
        <v>0.16000000000000003</v>
      </c>
      <c r="E31" s="187">
        <f>E5</f>
        <v>4</v>
      </c>
      <c r="F31" s="179">
        <f>TRUNC(D31*E31,2)</f>
        <v>0.64</v>
      </c>
      <c r="G31" s="180"/>
      <c r="H31" s="188"/>
      <c r="I31" s="182"/>
      <c r="J31" s="183"/>
    </row>
    <row r="32" spans="1:10" s="184" customFormat="1" ht="18" customHeight="1">
      <c r="A32" s="174"/>
      <c r="B32" s="186"/>
      <c r="C32" s="176" t="str">
        <f>""&amp;D32&amp;"㎡ (강판넓이) * "&amp;E32&amp;"kg/m (단위중량) ÷ "&amp;F32&amp;" (단위변환) "</f>
        <v xml:space="preserve">0.64㎡ (강판넓이) * 157kg/m (단위중량) ÷ 1000 (단위변환) </v>
      </c>
      <c r="D32" s="191">
        <f>SUM(F31)</f>
        <v>0.64</v>
      </c>
      <c r="E32" s="191">
        <f>7.85*20</f>
        <v>157</v>
      </c>
      <c r="F32" s="192">
        <v>1000</v>
      </c>
      <c r="G32" s="193">
        <v>1</v>
      </c>
      <c r="H32" s="180">
        <f>TRUNC(D32*E32/F32*G32,2)</f>
        <v>0.1</v>
      </c>
      <c r="I32" s="194"/>
      <c r="J32" s="183"/>
    </row>
    <row r="33" spans="1:11" s="184" customFormat="1" ht="18" customHeight="1">
      <c r="A33" s="174"/>
      <c r="B33" s="186"/>
      <c r="C33" s="176" t="str">
        <f>""&amp;F33&amp;"ton (강판정미량) * "&amp;G33&amp;"(할증)"</f>
        <v>0.1ton (강판정미량) * 1.1(할증)</v>
      </c>
      <c r="D33" s="191"/>
      <c r="E33" s="191"/>
      <c r="F33" s="179">
        <f>H32</f>
        <v>0.1</v>
      </c>
      <c r="G33" s="193">
        <v>1.1000000000000001</v>
      </c>
      <c r="H33" s="181">
        <f>F33*G33</f>
        <v>0.11000000000000001</v>
      </c>
      <c r="I33" s="182" t="s">
        <v>33</v>
      </c>
      <c r="J33" s="183"/>
    </row>
    <row r="34" spans="1:11" s="16" customFormat="1" ht="18" customHeight="1">
      <c r="A34" s="47"/>
      <c r="B34" s="35"/>
      <c r="C34" s="20"/>
      <c r="D34" s="25"/>
      <c r="E34" s="29"/>
      <c r="F34" s="23"/>
      <c r="G34" s="23"/>
      <c r="H34" s="27"/>
      <c r="I34" s="24"/>
      <c r="J34" s="48"/>
    </row>
    <row r="35" spans="1:11" s="16" customFormat="1" ht="18" customHeight="1">
      <c r="A35" s="47" t="s">
        <v>114</v>
      </c>
      <c r="B35" s="35" t="s">
        <v>82</v>
      </c>
      <c r="C35" s="20"/>
      <c r="D35" s="25"/>
      <c r="E35" s="29"/>
      <c r="F35" s="23"/>
      <c r="G35" s="23"/>
      <c r="H35" s="27"/>
      <c r="I35" s="24"/>
      <c r="J35" s="48"/>
    </row>
    <row r="36" spans="1:11" s="16" customFormat="1" ht="18" customHeight="1">
      <c r="A36" s="51" t="s">
        <v>96</v>
      </c>
      <c r="B36" s="35" t="s">
        <v>244</v>
      </c>
      <c r="C36" s="20" t="str">
        <f>"0.4m  * 0.4m * "&amp;E36&amp;"ea (철판갯수) = "&amp;F36&amp;"㎡"</f>
        <v>0.4m  * 0.4m * 2ea (철판갯수) = 0.32㎡</v>
      </c>
      <c r="D36" s="25">
        <f>0.4*0.4</f>
        <v>0.16000000000000003</v>
      </c>
      <c r="E36" s="30">
        <f>E21</f>
        <v>2</v>
      </c>
      <c r="F36" s="32">
        <f>TRUNC(D36*E36,2)</f>
        <v>0.32</v>
      </c>
      <c r="G36" s="23"/>
      <c r="H36" s="27"/>
      <c r="I36" s="24"/>
      <c r="J36" s="48"/>
    </row>
    <row r="37" spans="1:11" s="16" customFormat="1" ht="18" customHeight="1">
      <c r="A37" s="51" t="s">
        <v>81</v>
      </c>
      <c r="B37" s="35" t="s">
        <v>245</v>
      </c>
      <c r="C37" s="20" t="str">
        <f>"0.3m  * 0.3m * "&amp;E37&amp;"ea (철판갯수) = "&amp;F37&amp;"㎡"</f>
        <v>0.3m  * 0.3m * 2ea (철판갯수) = 0.18㎡</v>
      </c>
      <c r="D37" s="25">
        <f>0.3*0.3</f>
        <v>0.09</v>
      </c>
      <c r="E37" s="30">
        <f>E26</f>
        <v>2</v>
      </c>
      <c r="F37" s="32">
        <f>TRUNC(D37*E37,2)</f>
        <v>0.18</v>
      </c>
      <c r="G37" s="23"/>
      <c r="H37" s="27"/>
      <c r="I37" s="24"/>
      <c r="J37" s="48"/>
    </row>
    <row r="38" spans="1:11" s="184" customFormat="1" ht="18" customHeight="1">
      <c r="A38" s="185" t="s">
        <v>351</v>
      </c>
      <c r="B38" s="186" t="s">
        <v>352</v>
      </c>
      <c r="C38" s="176" t="str">
        <f>"0.25m  * 0.08m * 2ea * "&amp;E38&amp;"ea (강관수) = "&amp;F38&amp;"㎡"</f>
        <v>0.25m  * 0.08m * 2ea * 4ea (강관수) = 0.16㎡</v>
      </c>
      <c r="D38" s="177">
        <f>0.25*0.08*2</f>
        <v>0.04</v>
      </c>
      <c r="E38" s="187">
        <f>E5</f>
        <v>4</v>
      </c>
      <c r="F38" s="179">
        <f>TRUNC(D38*E38,2)</f>
        <v>0.16</v>
      </c>
      <c r="G38" s="180"/>
      <c r="H38" s="188"/>
      <c r="I38" s="182"/>
      <c r="J38" s="189" t="s">
        <v>350</v>
      </c>
    </row>
    <row r="39" spans="1:11" s="16" customFormat="1" ht="18" customHeight="1">
      <c r="A39" s="51"/>
      <c r="B39" s="19" t="s">
        <v>39</v>
      </c>
      <c r="C39" s="20" t="str">
        <f>""&amp;D39&amp;"㎡ (강판넓이) * "&amp;E39&amp;"kg/m (단위중량) ÷ "&amp;F39&amp;" (단위변환) "</f>
        <v xml:space="preserve">0.66㎡ (강판넓이) * 62.8kg/m (단위중량) ÷ 1000 (단위변환) </v>
      </c>
      <c r="D39" s="29">
        <f>SUM(F36:F38)</f>
        <v>0.66</v>
      </c>
      <c r="E39" s="29">
        <f>7.85*8</f>
        <v>62.8</v>
      </c>
      <c r="F39" s="31">
        <v>1000</v>
      </c>
      <c r="G39" s="55">
        <v>1</v>
      </c>
      <c r="H39" s="23">
        <f>TRUNC(D39*E39/F39*G39,2)</f>
        <v>0.04</v>
      </c>
      <c r="I39" s="62"/>
      <c r="J39" s="48"/>
    </row>
    <row r="40" spans="1:11" s="16" customFormat="1" ht="18" customHeight="1">
      <c r="A40" s="51"/>
      <c r="B40" s="26" t="s">
        <v>22</v>
      </c>
      <c r="C40" s="20" t="str">
        <f>""&amp;F40&amp;"ton (강판정미량) * "&amp;G40&amp;"(할증)"</f>
        <v>0.04ton (강판정미량) * 1.1(할증)</v>
      </c>
      <c r="D40" s="29"/>
      <c r="E40" s="29"/>
      <c r="F40" s="32">
        <f>H39</f>
        <v>0.04</v>
      </c>
      <c r="G40" s="55">
        <v>1.1000000000000001</v>
      </c>
      <c r="H40" s="37">
        <f>F40*G40</f>
        <v>4.4000000000000004E-2</v>
      </c>
      <c r="I40" s="24" t="s">
        <v>33</v>
      </c>
      <c r="J40" s="48"/>
    </row>
    <row r="41" spans="1:11" s="16" customFormat="1" ht="18" customHeight="1">
      <c r="A41" s="51"/>
      <c r="B41" s="26"/>
      <c r="C41" s="20"/>
      <c r="D41" s="29"/>
      <c r="E41" s="29"/>
      <c r="F41" s="31"/>
      <c r="G41" s="55"/>
      <c r="H41" s="27"/>
      <c r="I41" s="24"/>
      <c r="J41" s="48"/>
    </row>
    <row r="42" spans="1:11" s="16" customFormat="1" ht="18" customHeight="1">
      <c r="A42" s="47" t="s">
        <v>37</v>
      </c>
      <c r="B42" s="35" t="s">
        <v>38</v>
      </c>
      <c r="C42" s="20"/>
      <c r="D42" s="25"/>
      <c r="E42" s="29"/>
      <c r="F42" s="23"/>
      <c r="G42" s="55"/>
      <c r="H42" s="27"/>
      <c r="I42" s="24"/>
      <c r="J42" s="48"/>
    </row>
    <row r="43" spans="1:11" s="16" customFormat="1" ht="18" customHeight="1">
      <c r="A43" s="51" t="str">
        <f>A30</f>
        <v>열연강판 B</v>
      </c>
      <c r="B43" s="35" t="str">
        <f>B30</f>
        <v>12.0 ＜T≤ 20</v>
      </c>
      <c r="C43" s="20" t="str">
        <f>""&amp;E43&amp;" (철판 정미량) "</f>
        <v xml:space="preserve">0.1 (철판 정미량) </v>
      </c>
      <c r="D43" s="25">
        <v>1</v>
      </c>
      <c r="E43" s="29">
        <f>F33</f>
        <v>0.1</v>
      </c>
      <c r="F43" s="33">
        <f>TRUNC(D43*E43,2)</f>
        <v>0.1</v>
      </c>
      <c r="G43" s="55"/>
      <c r="H43" s="27"/>
      <c r="I43" s="24"/>
      <c r="J43" s="48"/>
    </row>
    <row r="44" spans="1:11" s="16" customFormat="1" ht="18" customHeight="1">
      <c r="A44" s="51" t="str">
        <f>A35</f>
        <v>열연강판 D</v>
      </c>
      <c r="B44" s="35" t="str">
        <f>B35</f>
        <v>7.0 ＜T≤ 8.0</v>
      </c>
      <c r="C44" s="20" t="str">
        <f>""&amp;E44&amp;" (철판 정미량) "</f>
        <v xml:space="preserve">0.04 (철판 정미량) </v>
      </c>
      <c r="D44" s="25">
        <v>1</v>
      </c>
      <c r="E44" s="29">
        <f>F40</f>
        <v>0.04</v>
      </c>
      <c r="F44" s="33">
        <f>TRUNC(D44*E44,2)</f>
        <v>0.04</v>
      </c>
      <c r="G44" s="55"/>
      <c r="H44" s="27"/>
      <c r="I44" s="24"/>
      <c r="J44" s="48"/>
    </row>
    <row r="45" spans="1:11" s="16" customFormat="1" ht="18" customHeight="1">
      <c r="A45" s="56"/>
      <c r="B45" s="26" t="s">
        <v>22</v>
      </c>
      <c r="C45" s="28"/>
      <c r="D45" s="40"/>
      <c r="E45" s="41"/>
      <c r="F45" s="42">
        <f>SUM(F43:F44)</f>
        <v>0.14000000000000001</v>
      </c>
      <c r="G45" s="61">
        <v>1</v>
      </c>
      <c r="H45" s="43">
        <f>F45*G45</f>
        <v>0.14000000000000001</v>
      </c>
      <c r="I45" s="34" t="s">
        <v>33</v>
      </c>
      <c r="J45" s="48"/>
    </row>
    <row r="46" spans="1:11" s="16" customFormat="1" ht="18" customHeight="1">
      <c r="A46" s="56"/>
      <c r="B46" s="36"/>
      <c r="C46" s="28"/>
      <c r="D46" s="40"/>
      <c r="E46" s="41"/>
      <c r="F46" s="42"/>
      <c r="G46" s="42"/>
      <c r="H46" s="43"/>
      <c r="I46" s="34"/>
      <c r="J46" s="48"/>
    </row>
    <row r="47" spans="1:11" s="16" customFormat="1" ht="18" customHeight="1">
      <c r="A47" s="18" t="s">
        <v>31</v>
      </c>
      <c r="B47" s="19" t="s">
        <v>26</v>
      </c>
      <c r="C47" s="20"/>
      <c r="D47" s="63"/>
      <c r="E47" s="29"/>
      <c r="F47" s="23"/>
      <c r="G47" s="23"/>
      <c r="H47" s="27"/>
      <c r="I47" s="24"/>
      <c r="J47" s="44"/>
    </row>
    <row r="48" spans="1:11" s="16" customFormat="1" ht="18" customHeight="1">
      <c r="A48" s="38" t="str">
        <f>A20</f>
        <v>구조용강관</v>
      </c>
      <c r="B48" s="19" t="str">
        <f>B20</f>
        <v>Ø355.6 * 7.6T</v>
      </c>
      <c r="C48" s="20" t="str">
        <f>""&amp;D48&amp;"m(원주)  * "&amp;E48&amp;"m(강관길이) "</f>
        <v xml:space="preserve">1.117m(원주)  * 14m(강관길이) </v>
      </c>
      <c r="D48" s="63">
        <v>1.117</v>
      </c>
      <c r="E48" s="30">
        <f>D22</f>
        <v>14</v>
      </c>
      <c r="F48" s="33">
        <f t="shared" ref="F48:F51" si="0">TRUNC(D48*E48,2)</f>
        <v>15.63</v>
      </c>
      <c r="G48" s="23"/>
      <c r="H48" s="27"/>
      <c r="I48" s="24"/>
      <c r="J48" s="44"/>
      <c r="K48" s="49">
        <f>$D$5</f>
        <v>5</v>
      </c>
    </row>
    <row r="49" spans="1:11" s="16" customFormat="1" ht="18" customHeight="1">
      <c r="A49" s="38" t="str">
        <f>A25</f>
        <v>구조용강관</v>
      </c>
      <c r="B49" s="19" t="str">
        <f>B25</f>
        <v>Ø216.5 * 4.5T</v>
      </c>
      <c r="C49" s="20" t="str">
        <f>""&amp;D49&amp;"m(원주)  * "&amp;E49&amp;"m(강관길이) "</f>
        <v xml:space="preserve">0.68m(원주)  * 14m(강관길이) </v>
      </c>
      <c r="D49" s="63">
        <v>0.68</v>
      </c>
      <c r="E49" s="30">
        <f>D27</f>
        <v>14</v>
      </c>
      <c r="F49" s="33">
        <f t="shared" si="0"/>
        <v>9.52</v>
      </c>
      <c r="G49" s="23"/>
      <c r="H49" s="27"/>
      <c r="I49" s="24"/>
      <c r="J49" s="44"/>
      <c r="K49" s="49">
        <f>$D$5</f>
        <v>5</v>
      </c>
    </row>
    <row r="50" spans="1:11" s="16" customFormat="1" ht="18" customHeight="1">
      <c r="A50" s="38" t="str">
        <f>A30</f>
        <v>열연강판 B</v>
      </c>
      <c r="B50" s="19" t="str">
        <f>B31</f>
        <v>400*400*20T</v>
      </c>
      <c r="C50" s="20" t="str">
        <f>""&amp;D50&amp;"㎡  * "&amp;E50&amp;"면 "</f>
        <v xml:space="preserve">0.64㎡  * 2면 </v>
      </c>
      <c r="D50" s="63">
        <f>F31</f>
        <v>0.64</v>
      </c>
      <c r="E50" s="50">
        <v>2</v>
      </c>
      <c r="F50" s="33">
        <f t="shared" ref="F50" si="1">TRUNC(D50*E50,2)</f>
        <v>1.28</v>
      </c>
      <c r="G50" s="23"/>
      <c r="H50" s="27"/>
      <c r="I50" s="24"/>
      <c r="J50" s="44"/>
      <c r="K50" s="195"/>
    </row>
    <row r="51" spans="1:11" s="16" customFormat="1" ht="18" customHeight="1">
      <c r="A51" s="38" t="str">
        <f>A35</f>
        <v>열연강판 D</v>
      </c>
      <c r="B51" s="19" t="str">
        <f>B35</f>
        <v>7.0 ＜T≤ 8.0</v>
      </c>
      <c r="C51" s="20" t="str">
        <f>""&amp;D51&amp;"㎡  * "&amp;E51&amp;"면 "</f>
        <v xml:space="preserve">0.66㎡  * 2면 </v>
      </c>
      <c r="D51" s="63">
        <f>D39</f>
        <v>0.66</v>
      </c>
      <c r="E51" s="50">
        <v>2</v>
      </c>
      <c r="F51" s="33">
        <f t="shared" si="0"/>
        <v>1.32</v>
      </c>
      <c r="G51" s="23"/>
      <c r="H51" s="27"/>
      <c r="I51" s="24"/>
      <c r="J51" s="44"/>
    </row>
    <row r="52" spans="1:11" s="16" customFormat="1" ht="18" customHeight="1">
      <c r="A52" s="39"/>
      <c r="B52" s="26" t="s">
        <v>22</v>
      </c>
      <c r="C52" s="20"/>
      <c r="D52" s="25"/>
      <c r="E52" s="25"/>
      <c r="F52" s="23">
        <f>SUM(F48:F51)</f>
        <v>27.75</v>
      </c>
      <c r="G52" s="23"/>
      <c r="H52" s="27">
        <f>F52</f>
        <v>27.75</v>
      </c>
      <c r="I52" s="24" t="s">
        <v>6</v>
      </c>
      <c r="J52" s="44"/>
    </row>
    <row r="53" spans="1:11" s="16" customFormat="1" ht="18" customHeight="1">
      <c r="A53" s="39"/>
      <c r="B53" s="26"/>
      <c r="C53" s="20"/>
      <c r="D53" s="25"/>
      <c r="E53" s="25"/>
      <c r="F53" s="23"/>
      <c r="G53" s="23"/>
      <c r="H53" s="27"/>
      <c r="I53" s="24"/>
      <c r="J53" s="44"/>
    </row>
    <row r="54" spans="1:11" s="16" customFormat="1" ht="18" customHeight="1">
      <c r="A54" s="39" t="s">
        <v>359</v>
      </c>
      <c r="B54" s="19" t="s">
        <v>360</v>
      </c>
      <c r="C54" s="20" t="str">
        <f>""&amp;F54&amp;"ton (강관무게) "</f>
        <v xml:space="preserve">1.23ton (강관무게) </v>
      </c>
      <c r="D54" s="25">
        <v>1</v>
      </c>
      <c r="E54" s="30">
        <f>F23+F28</f>
        <v>1.23</v>
      </c>
      <c r="F54" s="33">
        <f t="shared" ref="F54" si="2">TRUNC(D54*E54,2)</f>
        <v>1.23</v>
      </c>
      <c r="G54" s="61">
        <v>1</v>
      </c>
      <c r="H54" s="43">
        <f>F54*G54</f>
        <v>1.23</v>
      </c>
      <c r="I54" s="34" t="s">
        <v>33</v>
      </c>
      <c r="J54" s="44"/>
    </row>
    <row r="55" spans="1:11" s="16" customFormat="1" ht="18" customHeight="1">
      <c r="A55" s="39"/>
      <c r="B55" s="26"/>
      <c r="C55" s="20"/>
      <c r="D55" s="25"/>
      <c r="E55" s="25"/>
      <c r="F55" s="23"/>
      <c r="G55" s="23"/>
      <c r="H55" s="27"/>
      <c r="I55" s="24"/>
      <c r="J55" s="44"/>
    </row>
    <row r="56" spans="1:11" s="16" customFormat="1" ht="18" customHeight="1">
      <c r="A56" s="39" t="s">
        <v>361</v>
      </c>
      <c r="B56" s="19" t="s">
        <v>360</v>
      </c>
      <c r="C56" s="20" t="str">
        <f>""&amp;F56&amp;"ton (강관무게) "</f>
        <v xml:space="preserve">1.23ton (강관무게) </v>
      </c>
      <c r="D56" s="25">
        <v>1</v>
      </c>
      <c r="E56" s="30">
        <f>F54</f>
        <v>1.23</v>
      </c>
      <c r="F56" s="33">
        <f t="shared" ref="F56" si="3">TRUNC(D56*E56,2)</f>
        <v>1.23</v>
      </c>
      <c r="G56" s="61">
        <v>1</v>
      </c>
      <c r="H56" s="43">
        <f>F56*G56</f>
        <v>1.23</v>
      </c>
      <c r="I56" s="34" t="s">
        <v>33</v>
      </c>
      <c r="J56" s="44"/>
    </row>
    <row r="57" spans="1:11" s="16" customFormat="1" ht="18" customHeight="1">
      <c r="A57" s="39"/>
      <c r="B57" s="26"/>
      <c r="C57" s="20"/>
      <c r="D57" s="25"/>
      <c r="E57" s="25"/>
      <c r="F57" s="23"/>
      <c r="G57" s="23"/>
      <c r="H57" s="27"/>
      <c r="I57" s="24"/>
      <c r="J57" s="44"/>
    </row>
    <row r="58" spans="1:11" s="16" customFormat="1" ht="18" customHeight="1">
      <c r="A58" s="39" t="s">
        <v>362</v>
      </c>
      <c r="B58" s="19" t="s">
        <v>363</v>
      </c>
      <c r="C58" s="20"/>
      <c r="D58" s="25"/>
      <c r="E58" s="25"/>
      <c r="F58" s="23"/>
      <c r="G58" s="23"/>
      <c r="H58" s="27"/>
      <c r="I58" s="24"/>
      <c r="J58" s="44"/>
    </row>
    <row r="59" spans="1:11" s="16" customFormat="1" ht="18" customHeight="1">
      <c r="A59" s="39"/>
      <c r="B59" s="26"/>
      <c r="C59" s="20"/>
      <c r="D59" s="25"/>
      <c r="E59" s="25"/>
      <c r="F59" s="23"/>
      <c r="G59" s="23"/>
      <c r="H59" s="27"/>
      <c r="I59" s="24"/>
      <c r="J59" s="44"/>
    </row>
    <row r="60" spans="1:11" s="16" customFormat="1" ht="18" customHeight="1">
      <c r="A60" s="39" t="s">
        <v>364</v>
      </c>
      <c r="B60" s="19" t="s">
        <v>365</v>
      </c>
      <c r="C60" s="20"/>
      <c r="D60" s="25"/>
      <c r="E60" s="25"/>
      <c r="F60" s="23"/>
      <c r="G60" s="23"/>
      <c r="H60" s="27"/>
      <c r="I60" s="24"/>
      <c r="J60" s="44"/>
    </row>
    <row r="61" spans="1:11" s="16" customFormat="1" ht="18" customHeight="1">
      <c r="A61" s="39"/>
      <c r="B61" s="19"/>
      <c r="C61" s="20"/>
      <c r="D61" s="25"/>
      <c r="E61" s="25"/>
      <c r="F61" s="23"/>
      <c r="G61" s="23"/>
      <c r="H61" s="27"/>
      <c r="I61" s="24"/>
      <c r="J61" s="44"/>
    </row>
    <row r="62" spans="1:11" s="16" customFormat="1" ht="18" customHeight="1">
      <c r="A62" s="39" t="s">
        <v>364</v>
      </c>
      <c r="B62" s="19" t="s">
        <v>366</v>
      </c>
      <c r="C62" s="20"/>
      <c r="D62" s="25"/>
      <c r="E62" s="25"/>
      <c r="F62" s="23"/>
      <c r="G62" s="23"/>
      <c r="H62" s="27"/>
      <c r="I62" s="24"/>
      <c r="J62" s="44"/>
    </row>
    <row r="63" spans="1:11" s="16" customFormat="1" ht="18" customHeight="1">
      <c r="A63" s="39"/>
      <c r="B63" s="26"/>
      <c r="C63" s="20"/>
      <c r="D63" s="25"/>
      <c r="E63" s="25"/>
      <c r="F63" s="23"/>
      <c r="G63" s="23"/>
      <c r="H63" s="27"/>
      <c r="I63" s="24"/>
      <c r="J63" s="44"/>
    </row>
    <row r="64" spans="1:11" ht="18" customHeight="1">
      <c r="H64" s="96" t="e">
        <f>#REF!+[1]수변데크B!H135+[1]데크계단A!H71+[1]데크로드A!H63+[1]데크로드B!H64+[1]캔틸레버A!H129+[1]캔틸레버B!H128+[1]목교!H173+[1]슬로프A!H66</f>
        <v>#REF!</v>
      </c>
    </row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</sheetData>
  <phoneticPr fontId="1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theme="8"/>
    <pageSetUpPr fitToPage="1"/>
  </sheetPr>
  <dimension ref="A1:AE104"/>
  <sheetViews>
    <sheetView view="pageBreakPreview" zoomScaleNormal="100" zoomScaleSheetLayoutView="100" workbookViewId="0">
      <pane ySplit="3" topLeftCell="A7" activePane="bottomLeft" state="frozen"/>
      <selection activeCell="A26" sqref="A26"/>
      <selection pane="bottomLeft" activeCell="Q9" sqref="Q9:S9"/>
    </sheetView>
  </sheetViews>
  <sheetFormatPr defaultRowHeight="16.5"/>
  <cols>
    <col min="1" max="1" width="30.375" style="139" bestFit="1" customWidth="1"/>
    <col min="2" max="2" width="20.625" style="137" customWidth="1"/>
    <col min="3" max="3" width="7.625" style="137" bestFit="1" customWidth="1"/>
    <col min="4" max="15" width="7.625" style="137" customWidth="1"/>
    <col min="16" max="16" width="9" style="140"/>
    <col min="17" max="19" width="14.625" bestFit="1" customWidth="1"/>
    <col min="22" max="24" width="14.625" bestFit="1" customWidth="1"/>
    <col min="260" max="260" width="30.375" bestFit="1" customWidth="1"/>
    <col min="261" max="261" width="20.625" customWidth="1"/>
    <col min="262" max="262" width="7.625" bestFit="1" customWidth="1"/>
    <col min="263" max="270" width="20.625" customWidth="1"/>
    <col min="272" max="272" width="12.75" bestFit="1" customWidth="1"/>
    <col min="273" max="273" width="13" bestFit="1" customWidth="1"/>
    <col min="516" max="516" width="30.375" bestFit="1" customWidth="1"/>
    <col min="517" max="517" width="20.625" customWidth="1"/>
    <col min="518" max="518" width="7.625" bestFit="1" customWidth="1"/>
    <col min="519" max="526" width="20.625" customWidth="1"/>
    <col min="528" max="528" width="12.75" bestFit="1" customWidth="1"/>
    <col min="529" max="529" width="13" bestFit="1" customWidth="1"/>
    <col min="772" max="772" width="30.375" bestFit="1" customWidth="1"/>
    <col min="773" max="773" width="20.625" customWidth="1"/>
    <col min="774" max="774" width="7.625" bestFit="1" customWidth="1"/>
    <col min="775" max="782" width="20.625" customWidth="1"/>
    <col min="784" max="784" width="12.75" bestFit="1" customWidth="1"/>
    <col min="785" max="785" width="13" bestFit="1" customWidth="1"/>
    <col min="1028" max="1028" width="30.375" bestFit="1" customWidth="1"/>
    <col min="1029" max="1029" width="20.625" customWidth="1"/>
    <col min="1030" max="1030" width="7.625" bestFit="1" customWidth="1"/>
    <col min="1031" max="1038" width="20.625" customWidth="1"/>
    <col min="1040" max="1040" width="12.75" bestFit="1" customWidth="1"/>
    <col min="1041" max="1041" width="13" bestFit="1" customWidth="1"/>
    <col min="1284" max="1284" width="30.375" bestFit="1" customWidth="1"/>
    <col min="1285" max="1285" width="20.625" customWidth="1"/>
    <col min="1286" max="1286" width="7.625" bestFit="1" customWidth="1"/>
    <col min="1287" max="1294" width="20.625" customWidth="1"/>
    <col min="1296" max="1296" width="12.75" bestFit="1" customWidth="1"/>
    <col min="1297" max="1297" width="13" bestFit="1" customWidth="1"/>
    <col min="1540" max="1540" width="30.375" bestFit="1" customWidth="1"/>
    <col min="1541" max="1541" width="20.625" customWidth="1"/>
    <col min="1542" max="1542" width="7.625" bestFit="1" customWidth="1"/>
    <col min="1543" max="1550" width="20.625" customWidth="1"/>
    <col min="1552" max="1552" width="12.75" bestFit="1" customWidth="1"/>
    <col min="1553" max="1553" width="13" bestFit="1" customWidth="1"/>
    <col min="1796" max="1796" width="30.375" bestFit="1" customWidth="1"/>
    <col min="1797" max="1797" width="20.625" customWidth="1"/>
    <col min="1798" max="1798" width="7.625" bestFit="1" customWidth="1"/>
    <col min="1799" max="1806" width="20.625" customWidth="1"/>
    <col min="1808" max="1808" width="12.75" bestFit="1" customWidth="1"/>
    <col min="1809" max="1809" width="13" bestFit="1" customWidth="1"/>
    <col min="2052" max="2052" width="30.375" bestFit="1" customWidth="1"/>
    <col min="2053" max="2053" width="20.625" customWidth="1"/>
    <col min="2054" max="2054" width="7.625" bestFit="1" customWidth="1"/>
    <col min="2055" max="2062" width="20.625" customWidth="1"/>
    <col min="2064" max="2064" width="12.75" bestFit="1" customWidth="1"/>
    <col min="2065" max="2065" width="13" bestFit="1" customWidth="1"/>
    <col min="2308" max="2308" width="30.375" bestFit="1" customWidth="1"/>
    <col min="2309" max="2309" width="20.625" customWidth="1"/>
    <col min="2310" max="2310" width="7.625" bestFit="1" customWidth="1"/>
    <col min="2311" max="2318" width="20.625" customWidth="1"/>
    <col min="2320" max="2320" width="12.75" bestFit="1" customWidth="1"/>
    <col min="2321" max="2321" width="13" bestFit="1" customWidth="1"/>
    <col min="2564" max="2564" width="30.375" bestFit="1" customWidth="1"/>
    <col min="2565" max="2565" width="20.625" customWidth="1"/>
    <col min="2566" max="2566" width="7.625" bestFit="1" customWidth="1"/>
    <col min="2567" max="2574" width="20.625" customWidth="1"/>
    <col min="2576" max="2576" width="12.75" bestFit="1" customWidth="1"/>
    <col min="2577" max="2577" width="13" bestFit="1" customWidth="1"/>
    <col min="2820" max="2820" width="30.375" bestFit="1" customWidth="1"/>
    <col min="2821" max="2821" width="20.625" customWidth="1"/>
    <col min="2822" max="2822" width="7.625" bestFit="1" customWidth="1"/>
    <col min="2823" max="2830" width="20.625" customWidth="1"/>
    <col min="2832" max="2832" width="12.75" bestFit="1" customWidth="1"/>
    <col min="2833" max="2833" width="13" bestFit="1" customWidth="1"/>
    <col min="3076" max="3076" width="30.375" bestFit="1" customWidth="1"/>
    <col min="3077" max="3077" width="20.625" customWidth="1"/>
    <col min="3078" max="3078" width="7.625" bestFit="1" customWidth="1"/>
    <col min="3079" max="3086" width="20.625" customWidth="1"/>
    <col min="3088" max="3088" width="12.75" bestFit="1" customWidth="1"/>
    <col min="3089" max="3089" width="13" bestFit="1" customWidth="1"/>
    <col min="3332" max="3332" width="30.375" bestFit="1" customWidth="1"/>
    <col min="3333" max="3333" width="20.625" customWidth="1"/>
    <col min="3334" max="3334" width="7.625" bestFit="1" customWidth="1"/>
    <col min="3335" max="3342" width="20.625" customWidth="1"/>
    <col min="3344" max="3344" width="12.75" bestFit="1" customWidth="1"/>
    <col min="3345" max="3345" width="13" bestFit="1" customWidth="1"/>
    <col min="3588" max="3588" width="30.375" bestFit="1" customWidth="1"/>
    <col min="3589" max="3589" width="20.625" customWidth="1"/>
    <col min="3590" max="3590" width="7.625" bestFit="1" customWidth="1"/>
    <col min="3591" max="3598" width="20.625" customWidth="1"/>
    <col min="3600" max="3600" width="12.75" bestFit="1" customWidth="1"/>
    <col min="3601" max="3601" width="13" bestFit="1" customWidth="1"/>
    <col min="3844" max="3844" width="30.375" bestFit="1" customWidth="1"/>
    <col min="3845" max="3845" width="20.625" customWidth="1"/>
    <col min="3846" max="3846" width="7.625" bestFit="1" customWidth="1"/>
    <col min="3847" max="3854" width="20.625" customWidth="1"/>
    <col min="3856" max="3856" width="12.75" bestFit="1" customWidth="1"/>
    <col min="3857" max="3857" width="13" bestFit="1" customWidth="1"/>
    <col min="4100" max="4100" width="30.375" bestFit="1" customWidth="1"/>
    <col min="4101" max="4101" width="20.625" customWidth="1"/>
    <col min="4102" max="4102" width="7.625" bestFit="1" customWidth="1"/>
    <col min="4103" max="4110" width="20.625" customWidth="1"/>
    <col min="4112" max="4112" width="12.75" bestFit="1" customWidth="1"/>
    <col min="4113" max="4113" width="13" bestFit="1" customWidth="1"/>
    <col min="4356" max="4356" width="30.375" bestFit="1" customWidth="1"/>
    <col min="4357" max="4357" width="20.625" customWidth="1"/>
    <col min="4358" max="4358" width="7.625" bestFit="1" customWidth="1"/>
    <col min="4359" max="4366" width="20.625" customWidth="1"/>
    <col min="4368" max="4368" width="12.75" bestFit="1" customWidth="1"/>
    <col min="4369" max="4369" width="13" bestFit="1" customWidth="1"/>
    <col min="4612" max="4612" width="30.375" bestFit="1" customWidth="1"/>
    <col min="4613" max="4613" width="20.625" customWidth="1"/>
    <col min="4614" max="4614" width="7.625" bestFit="1" customWidth="1"/>
    <col min="4615" max="4622" width="20.625" customWidth="1"/>
    <col min="4624" max="4624" width="12.75" bestFit="1" customWidth="1"/>
    <col min="4625" max="4625" width="13" bestFit="1" customWidth="1"/>
    <col min="4868" max="4868" width="30.375" bestFit="1" customWidth="1"/>
    <col min="4869" max="4869" width="20.625" customWidth="1"/>
    <col min="4870" max="4870" width="7.625" bestFit="1" customWidth="1"/>
    <col min="4871" max="4878" width="20.625" customWidth="1"/>
    <col min="4880" max="4880" width="12.75" bestFit="1" customWidth="1"/>
    <col min="4881" max="4881" width="13" bestFit="1" customWidth="1"/>
    <col min="5124" max="5124" width="30.375" bestFit="1" customWidth="1"/>
    <col min="5125" max="5125" width="20.625" customWidth="1"/>
    <col min="5126" max="5126" width="7.625" bestFit="1" customWidth="1"/>
    <col min="5127" max="5134" width="20.625" customWidth="1"/>
    <col min="5136" max="5136" width="12.75" bestFit="1" customWidth="1"/>
    <col min="5137" max="5137" width="13" bestFit="1" customWidth="1"/>
    <col min="5380" max="5380" width="30.375" bestFit="1" customWidth="1"/>
    <col min="5381" max="5381" width="20.625" customWidth="1"/>
    <col min="5382" max="5382" width="7.625" bestFit="1" customWidth="1"/>
    <col min="5383" max="5390" width="20.625" customWidth="1"/>
    <col min="5392" max="5392" width="12.75" bestFit="1" customWidth="1"/>
    <col min="5393" max="5393" width="13" bestFit="1" customWidth="1"/>
    <col min="5636" max="5636" width="30.375" bestFit="1" customWidth="1"/>
    <col min="5637" max="5637" width="20.625" customWidth="1"/>
    <col min="5638" max="5638" width="7.625" bestFit="1" customWidth="1"/>
    <col min="5639" max="5646" width="20.625" customWidth="1"/>
    <col min="5648" max="5648" width="12.75" bestFit="1" customWidth="1"/>
    <col min="5649" max="5649" width="13" bestFit="1" customWidth="1"/>
    <col min="5892" max="5892" width="30.375" bestFit="1" customWidth="1"/>
    <col min="5893" max="5893" width="20.625" customWidth="1"/>
    <col min="5894" max="5894" width="7.625" bestFit="1" customWidth="1"/>
    <col min="5895" max="5902" width="20.625" customWidth="1"/>
    <col min="5904" max="5904" width="12.75" bestFit="1" customWidth="1"/>
    <col min="5905" max="5905" width="13" bestFit="1" customWidth="1"/>
    <col min="6148" max="6148" width="30.375" bestFit="1" customWidth="1"/>
    <col min="6149" max="6149" width="20.625" customWidth="1"/>
    <col min="6150" max="6150" width="7.625" bestFit="1" customWidth="1"/>
    <col min="6151" max="6158" width="20.625" customWidth="1"/>
    <col min="6160" max="6160" width="12.75" bestFit="1" customWidth="1"/>
    <col min="6161" max="6161" width="13" bestFit="1" customWidth="1"/>
    <col min="6404" max="6404" width="30.375" bestFit="1" customWidth="1"/>
    <col min="6405" max="6405" width="20.625" customWidth="1"/>
    <col min="6406" max="6406" width="7.625" bestFit="1" customWidth="1"/>
    <col min="6407" max="6414" width="20.625" customWidth="1"/>
    <col min="6416" max="6416" width="12.75" bestFit="1" customWidth="1"/>
    <col min="6417" max="6417" width="13" bestFit="1" customWidth="1"/>
    <col min="6660" max="6660" width="30.375" bestFit="1" customWidth="1"/>
    <col min="6661" max="6661" width="20.625" customWidth="1"/>
    <col min="6662" max="6662" width="7.625" bestFit="1" customWidth="1"/>
    <col min="6663" max="6670" width="20.625" customWidth="1"/>
    <col min="6672" max="6672" width="12.75" bestFit="1" customWidth="1"/>
    <col min="6673" max="6673" width="13" bestFit="1" customWidth="1"/>
    <col min="6916" max="6916" width="30.375" bestFit="1" customWidth="1"/>
    <col min="6917" max="6917" width="20.625" customWidth="1"/>
    <col min="6918" max="6918" width="7.625" bestFit="1" customWidth="1"/>
    <col min="6919" max="6926" width="20.625" customWidth="1"/>
    <col min="6928" max="6928" width="12.75" bestFit="1" customWidth="1"/>
    <col min="6929" max="6929" width="13" bestFit="1" customWidth="1"/>
    <col min="7172" max="7172" width="30.375" bestFit="1" customWidth="1"/>
    <col min="7173" max="7173" width="20.625" customWidth="1"/>
    <col min="7174" max="7174" width="7.625" bestFit="1" customWidth="1"/>
    <col min="7175" max="7182" width="20.625" customWidth="1"/>
    <col min="7184" max="7184" width="12.75" bestFit="1" customWidth="1"/>
    <col min="7185" max="7185" width="13" bestFit="1" customWidth="1"/>
    <col min="7428" max="7428" width="30.375" bestFit="1" customWidth="1"/>
    <col min="7429" max="7429" width="20.625" customWidth="1"/>
    <col min="7430" max="7430" width="7.625" bestFit="1" customWidth="1"/>
    <col min="7431" max="7438" width="20.625" customWidth="1"/>
    <col min="7440" max="7440" width="12.75" bestFit="1" customWidth="1"/>
    <col min="7441" max="7441" width="13" bestFit="1" customWidth="1"/>
    <col min="7684" max="7684" width="30.375" bestFit="1" customWidth="1"/>
    <col min="7685" max="7685" width="20.625" customWidth="1"/>
    <col min="7686" max="7686" width="7.625" bestFit="1" customWidth="1"/>
    <col min="7687" max="7694" width="20.625" customWidth="1"/>
    <col min="7696" max="7696" width="12.75" bestFit="1" customWidth="1"/>
    <col min="7697" max="7697" width="13" bestFit="1" customWidth="1"/>
    <col min="7940" max="7940" width="30.375" bestFit="1" customWidth="1"/>
    <col min="7941" max="7941" width="20.625" customWidth="1"/>
    <col min="7942" max="7942" width="7.625" bestFit="1" customWidth="1"/>
    <col min="7943" max="7950" width="20.625" customWidth="1"/>
    <col min="7952" max="7952" width="12.75" bestFit="1" customWidth="1"/>
    <col min="7953" max="7953" width="13" bestFit="1" customWidth="1"/>
    <col min="8196" max="8196" width="30.375" bestFit="1" customWidth="1"/>
    <col min="8197" max="8197" width="20.625" customWidth="1"/>
    <col min="8198" max="8198" width="7.625" bestFit="1" customWidth="1"/>
    <col min="8199" max="8206" width="20.625" customWidth="1"/>
    <col min="8208" max="8208" width="12.75" bestFit="1" customWidth="1"/>
    <col min="8209" max="8209" width="13" bestFit="1" customWidth="1"/>
    <col min="8452" max="8452" width="30.375" bestFit="1" customWidth="1"/>
    <col min="8453" max="8453" width="20.625" customWidth="1"/>
    <col min="8454" max="8454" width="7.625" bestFit="1" customWidth="1"/>
    <col min="8455" max="8462" width="20.625" customWidth="1"/>
    <col min="8464" max="8464" width="12.75" bestFit="1" customWidth="1"/>
    <col min="8465" max="8465" width="13" bestFit="1" customWidth="1"/>
    <col min="8708" max="8708" width="30.375" bestFit="1" customWidth="1"/>
    <col min="8709" max="8709" width="20.625" customWidth="1"/>
    <col min="8710" max="8710" width="7.625" bestFit="1" customWidth="1"/>
    <col min="8711" max="8718" width="20.625" customWidth="1"/>
    <col min="8720" max="8720" width="12.75" bestFit="1" customWidth="1"/>
    <col min="8721" max="8721" width="13" bestFit="1" customWidth="1"/>
    <col min="8964" max="8964" width="30.375" bestFit="1" customWidth="1"/>
    <col min="8965" max="8965" width="20.625" customWidth="1"/>
    <col min="8966" max="8966" width="7.625" bestFit="1" customWidth="1"/>
    <col min="8967" max="8974" width="20.625" customWidth="1"/>
    <col min="8976" max="8976" width="12.75" bestFit="1" customWidth="1"/>
    <col min="8977" max="8977" width="13" bestFit="1" customWidth="1"/>
    <col min="9220" max="9220" width="30.375" bestFit="1" customWidth="1"/>
    <col min="9221" max="9221" width="20.625" customWidth="1"/>
    <col min="9222" max="9222" width="7.625" bestFit="1" customWidth="1"/>
    <col min="9223" max="9230" width="20.625" customWidth="1"/>
    <col min="9232" max="9232" width="12.75" bestFit="1" customWidth="1"/>
    <col min="9233" max="9233" width="13" bestFit="1" customWidth="1"/>
    <col min="9476" max="9476" width="30.375" bestFit="1" customWidth="1"/>
    <col min="9477" max="9477" width="20.625" customWidth="1"/>
    <col min="9478" max="9478" width="7.625" bestFit="1" customWidth="1"/>
    <col min="9479" max="9486" width="20.625" customWidth="1"/>
    <col min="9488" max="9488" width="12.75" bestFit="1" customWidth="1"/>
    <col min="9489" max="9489" width="13" bestFit="1" customWidth="1"/>
    <col min="9732" max="9732" width="30.375" bestFit="1" customWidth="1"/>
    <col min="9733" max="9733" width="20.625" customWidth="1"/>
    <col min="9734" max="9734" width="7.625" bestFit="1" customWidth="1"/>
    <col min="9735" max="9742" width="20.625" customWidth="1"/>
    <col min="9744" max="9744" width="12.75" bestFit="1" customWidth="1"/>
    <col min="9745" max="9745" width="13" bestFit="1" customWidth="1"/>
    <col min="9988" max="9988" width="30.375" bestFit="1" customWidth="1"/>
    <col min="9989" max="9989" width="20.625" customWidth="1"/>
    <col min="9990" max="9990" width="7.625" bestFit="1" customWidth="1"/>
    <col min="9991" max="9998" width="20.625" customWidth="1"/>
    <col min="10000" max="10000" width="12.75" bestFit="1" customWidth="1"/>
    <col min="10001" max="10001" width="13" bestFit="1" customWidth="1"/>
    <col min="10244" max="10244" width="30.375" bestFit="1" customWidth="1"/>
    <col min="10245" max="10245" width="20.625" customWidth="1"/>
    <col min="10246" max="10246" width="7.625" bestFit="1" customWidth="1"/>
    <col min="10247" max="10254" width="20.625" customWidth="1"/>
    <col min="10256" max="10256" width="12.75" bestFit="1" customWidth="1"/>
    <col min="10257" max="10257" width="13" bestFit="1" customWidth="1"/>
    <col min="10500" max="10500" width="30.375" bestFit="1" customWidth="1"/>
    <col min="10501" max="10501" width="20.625" customWidth="1"/>
    <col min="10502" max="10502" width="7.625" bestFit="1" customWidth="1"/>
    <col min="10503" max="10510" width="20.625" customWidth="1"/>
    <col min="10512" max="10512" width="12.75" bestFit="1" customWidth="1"/>
    <col min="10513" max="10513" width="13" bestFit="1" customWidth="1"/>
    <col min="10756" max="10756" width="30.375" bestFit="1" customWidth="1"/>
    <col min="10757" max="10757" width="20.625" customWidth="1"/>
    <col min="10758" max="10758" width="7.625" bestFit="1" customWidth="1"/>
    <col min="10759" max="10766" width="20.625" customWidth="1"/>
    <col min="10768" max="10768" width="12.75" bestFit="1" customWidth="1"/>
    <col min="10769" max="10769" width="13" bestFit="1" customWidth="1"/>
    <col min="11012" max="11012" width="30.375" bestFit="1" customWidth="1"/>
    <col min="11013" max="11013" width="20.625" customWidth="1"/>
    <col min="11014" max="11014" width="7.625" bestFit="1" customWidth="1"/>
    <col min="11015" max="11022" width="20.625" customWidth="1"/>
    <col min="11024" max="11024" width="12.75" bestFit="1" customWidth="1"/>
    <col min="11025" max="11025" width="13" bestFit="1" customWidth="1"/>
    <col min="11268" max="11268" width="30.375" bestFit="1" customWidth="1"/>
    <col min="11269" max="11269" width="20.625" customWidth="1"/>
    <col min="11270" max="11270" width="7.625" bestFit="1" customWidth="1"/>
    <col min="11271" max="11278" width="20.625" customWidth="1"/>
    <col min="11280" max="11280" width="12.75" bestFit="1" customWidth="1"/>
    <col min="11281" max="11281" width="13" bestFit="1" customWidth="1"/>
    <col min="11524" max="11524" width="30.375" bestFit="1" customWidth="1"/>
    <col min="11525" max="11525" width="20.625" customWidth="1"/>
    <col min="11526" max="11526" width="7.625" bestFit="1" customWidth="1"/>
    <col min="11527" max="11534" width="20.625" customWidth="1"/>
    <col min="11536" max="11536" width="12.75" bestFit="1" customWidth="1"/>
    <col min="11537" max="11537" width="13" bestFit="1" customWidth="1"/>
    <col min="11780" max="11780" width="30.375" bestFit="1" customWidth="1"/>
    <col min="11781" max="11781" width="20.625" customWidth="1"/>
    <col min="11782" max="11782" width="7.625" bestFit="1" customWidth="1"/>
    <col min="11783" max="11790" width="20.625" customWidth="1"/>
    <col min="11792" max="11792" width="12.75" bestFit="1" customWidth="1"/>
    <col min="11793" max="11793" width="13" bestFit="1" customWidth="1"/>
    <col min="12036" max="12036" width="30.375" bestFit="1" customWidth="1"/>
    <col min="12037" max="12037" width="20.625" customWidth="1"/>
    <col min="12038" max="12038" width="7.625" bestFit="1" customWidth="1"/>
    <col min="12039" max="12046" width="20.625" customWidth="1"/>
    <col min="12048" max="12048" width="12.75" bestFit="1" customWidth="1"/>
    <col min="12049" max="12049" width="13" bestFit="1" customWidth="1"/>
    <col min="12292" max="12292" width="30.375" bestFit="1" customWidth="1"/>
    <col min="12293" max="12293" width="20.625" customWidth="1"/>
    <col min="12294" max="12294" width="7.625" bestFit="1" customWidth="1"/>
    <col min="12295" max="12302" width="20.625" customWidth="1"/>
    <col min="12304" max="12304" width="12.75" bestFit="1" customWidth="1"/>
    <col min="12305" max="12305" width="13" bestFit="1" customWidth="1"/>
    <col min="12548" max="12548" width="30.375" bestFit="1" customWidth="1"/>
    <col min="12549" max="12549" width="20.625" customWidth="1"/>
    <col min="12550" max="12550" width="7.625" bestFit="1" customWidth="1"/>
    <col min="12551" max="12558" width="20.625" customWidth="1"/>
    <col min="12560" max="12560" width="12.75" bestFit="1" customWidth="1"/>
    <col min="12561" max="12561" width="13" bestFit="1" customWidth="1"/>
    <col min="12804" max="12804" width="30.375" bestFit="1" customWidth="1"/>
    <col min="12805" max="12805" width="20.625" customWidth="1"/>
    <col min="12806" max="12806" width="7.625" bestFit="1" customWidth="1"/>
    <col min="12807" max="12814" width="20.625" customWidth="1"/>
    <col min="12816" max="12816" width="12.75" bestFit="1" customWidth="1"/>
    <col min="12817" max="12817" width="13" bestFit="1" customWidth="1"/>
    <col min="13060" max="13060" width="30.375" bestFit="1" customWidth="1"/>
    <col min="13061" max="13061" width="20.625" customWidth="1"/>
    <col min="13062" max="13062" width="7.625" bestFit="1" customWidth="1"/>
    <col min="13063" max="13070" width="20.625" customWidth="1"/>
    <col min="13072" max="13072" width="12.75" bestFit="1" customWidth="1"/>
    <col min="13073" max="13073" width="13" bestFit="1" customWidth="1"/>
    <col min="13316" max="13316" width="30.375" bestFit="1" customWidth="1"/>
    <col min="13317" max="13317" width="20.625" customWidth="1"/>
    <col min="13318" max="13318" width="7.625" bestFit="1" customWidth="1"/>
    <col min="13319" max="13326" width="20.625" customWidth="1"/>
    <col min="13328" max="13328" width="12.75" bestFit="1" customWidth="1"/>
    <col min="13329" max="13329" width="13" bestFit="1" customWidth="1"/>
    <col min="13572" max="13572" width="30.375" bestFit="1" customWidth="1"/>
    <col min="13573" max="13573" width="20.625" customWidth="1"/>
    <col min="13574" max="13574" width="7.625" bestFit="1" customWidth="1"/>
    <col min="13575" max="13582" width="20.625" customWidth="1"/>
    <col min="13584" max="13584" width="12.75" bestFit="1" customWidth="1"/>
    <col min="13585" max="13585" width="13" bestFit="1" customWidth="1"/>
    <col min="13828" max="13828" width="30.375" bestFit="1" customWidth="1"/>
    <col min="13829" max="13829" width="20.625" customWidth="1"/>
    <col min="13830" max="13830" width="7.625" bestFit="1" customWidth="1"/>
    <col min="13831" max="13838" width="20.625" customWidth="1"/>
    <col min="13840" max="13840" width="12.75" bestFit="1" customWidth="1"/>
    <col min="13841" max="13841" width="13" bestFit="1" customWidth="1"/>
    <col min="14084" max="14084" width="30.375" bestFit="1" customWidth="1"/>
    <col min="14085" max="14085" width="20.625" customWidth="1"/>
    <col min="14086" max="14086" width="7.625" bestFit="1" customWidth="1"/>
    <col min="14087" max="14094" width="20.625" customWidth="1"/>
    <col min="14096" max="14096" width="12.75" bestFit="1" customWidth="1"/>
    <col min="14097" max="14097" width="13" bestFit="1" customWidth="1"/>
    <col min="14340" max="14340" width="30.375" bestFit="1" customWidth="1"/>
    <col min="14341" max="14341" width="20.625" customWidth="1"/>
    <col min="14342" max="14342" width="7.625" bestFit="1" customWidth="1"/>
    <col min="14343" max="14350" width="20.625" customWidth="1"/>
    <col min="14352" max="14352" width="12.75" bestFit="1" customWidth="1"/>
    <col min="14353" max="14353" width="13" bestFit="1" customWidth="1"/>
    <col min="14596" max="14596" width="30.375" bestFit="1" customWidth="1"/>
    <col min="14597" max="14597" width="20.625" customWidth="1"/>
    <col min="14598" max="14598" width="7.625" bestFit="1" customWidth="1"/>
    <col min="14599" max="14606" width="20.625" customWidth="1"/>
    <col min="14608" max="14608" width="12.75" bestFit="1" customWidth="1"/>
    <col min="14609" max="14609" width="13" bestFit="1" customWidth="1"/>
    <col min="14852" max="14852" width="30.375" bestFit="1" customWidth="1"/>
    <col min="14853" max="14853" width="20.625" customWidth="1"/>
    <col min="14854" max="14854" width="7.625" bestFit="1" customWidth="1"/>
    <col min="14855" max="14862" width="20.625" customWidth="1"/>
    <col min="14864" max="14864" width="12.75" bestFit="1" customWidth="1"/>
    <col min="14865" max="14865" width="13" bestFit="1" customWidth="1"/>
    <col min="15108" max="15108" width="30.375" bestFit="1" customWidth="1"/>
    <col min="15109" max="15109" width="20.625" customWidth="1"/>
    <col min="15110" max="15110" width="7.625" bestFit="1" customWidth="1"/>
    <col min="15111" max="15118" width="20.625" customWidth="1"/>
    <col min="15120" max="15120" width="12.75" bestFit="1" customWidth="1"/>
    <col min="15121" max="15121" width="13" bestFit="1" customWidth="1"/>
    <col min="15364" max="15364" width="30.375" bestFit="1" customWidth="1"/>
    <col min="15365" max="15365" width="20.625" customWidth="1"/>
    <col min="15366" max="15366" width="7.625" bestFit="1" customWidth="1"/>
    <col min="15367" max="15374" width="20.625" customWidth="1"/>
    <col min="15376" max="15376" width="12.75" bestFit="1" customWidth="1"/>
    <col min="15377" max="15377" width="13" bestFit="1" customWidth="1"/>
    <col min="15620" max="15620" width="30.375" bestFit="1" customWidth="1"/>
    <col min="15621" max="15621" width="20.625" customWidth="1"/>
    <col min="15622" max="15622" width="7.625" bestFit="1" customWidth="1"/>
    <col min="15623" max="15630" width="20.625" customWidth="1"/>
    <col min="15632" max="15632" width="12.75" bestFit="1" customWidth="1"/>
    <col min="15633" max="15633" width="13" bestFit="1" customWidth="1"/>
    <col min="15876" max="15876" width="30.375" bestFit="1" customWidth="1"/>
    <col min="15877" max="15877" width="20.625" customWidth="1"/>
    <col min="15878" max="15878" width="7.625" bestFit="1" customWidth="1"/>
    <col min="15879" max="15886" width="20.625" customWidth="1"/>
    <col min="15888" max="15888" width="12.75" bestFit="1" customWidth="1"/>
    <col min="15889" max="15889" width="13" bestFit="1" customWidth="1"/>
    <col min="16132" max="16132" width="30.375" bestFit="1" customWidth="1"/>
    <col min="16133" max="16133" width="20.625" customWidth="1"/>
    <col min="16134" max="16134" width="7.625" bestFit="1" customWidth="1"/>
    <col min="16135" max="16142" width="20.625" customWidth="1"/>
    <col min="16144" max="16144" width="12.75" bestFit="1" customWidth="1"/>
    <col min="16145" max="16145" width="13" bestFit="1" customWidth="1"/>
  </cols>
  <sheetData>
    <row r="1" spans="1:31" ht="21.95" customHeight="1">
      <c r="A1" s="201" t="s">
        <v>169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3"/>
    </row>
    <row r="2" spans="1:31" ht="21.95" customHeight="1" thickBot="1">
      <c r="A2" s="201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3"/>
      <c r="R2" s="173">
        <f>R7+R8+R10</f>
        <v>891.78</v>
      </c>
      <c r="S2" s="173">
        <f>R2*2</f>
        <v>1783.56</v>
      </c>
    </row>
    <row r="3" spans="1:31" ht="30" customHeight="1" thickBot="1">
      <c r="A3" s="128" t="s">
        <v>11</v>
      </c>
      <c r="B3" s="129" t="s">
        <v>12</v>
      </c>
      <c r="C3" s="129" t="s">
        <v>4</v>
      </c>
      <c r="D3" s="129" t="s">
        <v>164</v>
      </c>
      <c r="E3" s="129" t="s">
        <v>165</v>
      </c>
      <c r="F3" s="129" t="s">
        <v>166</v>
      </c>
      <c r="G3" s="129" t="s">
        <v>167</v>
      </c>
      <c r="H3" s="130" t="s">
        <v>200</v>
      </c>
      <c r="I3" s="130" t="s">
        <v>214</v>
      </c>
      <c r="J3" s="130" t="s">
        <v>226</v>
      </c>
      <c r="K3" s="130" t="s">
        <v>227</v>
      </c>
      <c r="L3" s="130" t="s">
        <v>228</v>
      </c>
      <c r="M3" s="130" t="s">
        <v>300</v>
      </c>
      <c r="N3" s="129" t="s">
        <v>299</v>
      </c>
      <c r="O3" s="129"/>
      <c r="P3" s="131" t="s">
        <v>21</v>
      </c>
      <c r="Q3" t="s">
        <v>346</v>
      </c>
      <c r="R3">
        <f>893.92+2.565+4</f>
        <v>900.48500000000001</v>
      </c>
      <c r="V3" t="s">
        <v>346</v>
      </c>
      <c r="W3" s="173">
        <f>W10-W5</f>
        <v>8.6000000000000227</v>
      </c>
      <c r="AA3" t="s">
        <v>345</v>
      </c>
    </row>
    <row r="4" spans="1:31" ht="20.100000000000001" customHeight="1" thickTop="1" thickBot="1">
      <c r="A4" s="132" t="s">
        <v>60</v>
      </c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5"/>
      <c r="Q4" s="141" t="s">
        <v>331</v>
      </c>
      <c r="R4" s="142"/>
      <c r="S4" s="143"/>
      <c r="T4" s="143"/>
      <c r="V4" s="141" t="s">
        <v>331</v>
      </c>
      <c r="W4" s="142"/>
      <c r="X4" s="143"/>
      <c r="Y4" s="143"/>
      <c r="AA4" s="141" t="s">
        <v>331</v>
      </c>
      <c r="AB4" s="142"/>
      <c r="AC4" s="143"/>
      <c r="AD4" s="143"/>
    </row>
    <row r="5" spans="1:31" ht="20.100000000000001" customHeight="1" thickTop="1">
      <c r="A5" s="2" t="s">
        <v>123</v>
      </c>
      <c r="B5" s="3" t="s">
        <v>146</v>
      </c>
      <c r="C5" s="4" t="s">
        <v>121</v>
      </c>
      <c r="D5" s="4" t="e">
        <f>#REF!</f>
        <v>#REF!</v>
      </c>
      <c r="E5" s="4" t="e">
        <f>#REF!</f>
        <v>#REF!</v>
      </c>
      <c r="F5" s="4" t="e">
        <f>#REF!</f>
        <v>#REF!</v>
      </c>
      <c r="G5" s="4" t="e">
        <f>#REF!</f>
        <v>#REF!</v>
      </c>
      <c r="H5" s="4"/>
      <c r="I5" s="4"/>
      <c r="J5" s="4"/>
      <c r="K5" s="4"/>
      <c r="L5" s="4"/>
      <c r="M5" s="4"/>
      <c r="N5" s="4"/>
      <c r="O5" s="4"/>
      <c r="P5" s="104" t="e">
        <f t="shared" ref="P5:P19" si="0">SUM(D5:N5)</f>
        <v>#REF!</v>
      </c>
      <c r="R5">
        <v>854.6</v>
      </c>
      <c r="W5">
        <v>854.6</v>
      </c>
      <c r="AE5" t="s">
        <v>332</v>
      </c>
    </row>
    <row r="6" spans="1:31" ht="20.100000000000001" customHeight="1">
      <c r="A6" s="2" t="s">
        <v>124</v>
      </c>
      <c r="B6" s="3" t="s">
        <v>147</v>
      </c>
      <c r="C6" s="4" t="s">
        <v>121</v>
      </c>
      <c r="D6" s="102" t="e">
        <f>#REF!</f>
        <v>#REF!</v>
      </c>
      <c r="E6" s="4" t="e">
        <f>#REF!</f>
        <v>#REF!</v>
      </c>
      <c r="F6" s="4" t="e">
        <f>#REF!</f>
        <v>#REF!</v>
      </c>
      <c r="G6" s="4" t="e">
        <f>#REF!</f>
        <v>#REF!</v>
      </c>
      <c r="H6" s="4"/>
      <c r="I6" s="4"/>
      <c r="J6" s="4"/>
      <c r="K6" s="4"/>
      <c r="L6" s="4"/>
      <c r="M6" s="4"/>
      <c r="N6" s="4"/>
      <c r="O6" s="4"/>
      <c r="P6" s="104" t="e">
        <f t="shared" si="0"/>
        <v>#REF!</v>
      </c>
      <c r="Q6" s="141" t="s">
        <v>333</v>
      </c>
      <c r="R6" s="144" t="s">
        <v>334</v>
      </c>
      <c r="S6" s="167" t="s">
        <v>28</v>
      </c>
      <c r="T6" s="143" t="s">
        <v>335</v>
      </c>
      <c r="V6" s="141" t="s">
        <v>333</v>
      </c>
      <c r="W6" s="144" t="s">
        <v>334</v>
      </c>
      <c r="X6" s="167" t="s">
        <v>28</v>
      </c>
      <c r="Y6" s="143" t="s">
        <v>335</v>
      </c>
      <c r="AA6" s="141" t="s">
        <v>333</v>
      </c>
      <c r="AB6" s="144" t="s">
        <v>334</v>
      </c>
      <c r="AC6" s="167" t="s">
        <v>28</v>
      </c>
      <c r="AD6" s="143" t="s">
        <v>335</v>
      </c>
    </row>
    <row r="7" spans="1:31" ht="20.100000000000001" customHeight="1">
      <c r="A7" s="2" t="s">
        <v>125</v>
      </c>
      <c r="B7" s="3" t="s">
        <v>146</v>
      </c>
      <c r="C7" s="4" t="s">
        <v>121</v>
      </c>
      <c r="D7" s="4" t="e">
        <f>#REF!</f>
        <v>#REF!</v>
      </c>
      <c r="E7" s="4" t="e">
        <f>#REF!</f>
        <v>#REF!</v>
      </c>
      <c r="F7" s="4" t="e">
        <f>#REF!</f>
        <v>#REF!</v>
      </c>
      <c r="G7" s="4" t="e">
        <f>#REF!</f>
        <v>#REF!</v>
      </c>
      <c r="H7" s="4"/>
      <c r="I7" s="4"/>
      <c r="J7" s="4"/>
      <c r="K7" s="4"/>
      <c r="L7" s="4"/>
      <c r="M7" s="4"/>
      <c r="N7" s="4"/>
      <c r="O7" s="4"/>
      <c r="P7" s="104" t="e">
        <f t="shared" si="0"/>
        <v>#REF!</v>
      </c>
      <c r="Q7" t="s">
        <v>336</v>
      </c>
      <c r="R7" s="144">
        <v>280</v>
      </c>
      <c r="S7" s="168">
        <f>R7/18</f>
        <v>15.555555555555555</v>
      </c>
      <c r="T7" s="145">
        <f>R7*2</f>
        <v>560</v>
      </c>
      <c r="V7" t="s">
        <v>336</v>
      </c>
      <c r="W7" s="144">
        <f>W5-W8-W9+8.6</f>
        <v>297.28000000000003</v>
      </c>
      <c r="X7" s="168">
        <f>W7/18</f>
        <v>16.515555555555558</v>
      </c>
      <c r="Y7" s="145">
        <f>W7*2</f>
        <v>594.56000000000006</v>
      </c>
      <c r="AA7" t="s">
        <v>336</v>
      </c>
      <c r="AB7" s="144">
        <v>280</v>
      </c>
      <c r="AC7" s="168">
        <f>AB7/18</f>
        <v>15.555555555555555</v>
      </c>
      <c r="AD7" s="145">
        <f>AB7*2</f>
        <v>560</v>
      </c>
    </row>
    <row r="8" spans="1:31" ht="20.100000000000001" customHeight="1">
      <c r="A8" s="2" t="s">
        <v>201</v>
      </c>
      <c r="B8" s="3" t="s">
        <v>202</v>
      </c>
      <c r="C8" s="4" t="s">
        <v>188</v>
      </c>
      <c r="D8" s="4"/>
      <c r="E8" s="4"/>
      <c r="F8" s="4"/>
      <c r="G8" s="4"/>
      <c r="H8" s="4">
        <f>'A-type'!H5</f>
        <v>4</v>
      </c>
      <c r="I8" s="4">
        <f>' B-type'!H5</f>
        <v>3</v>
      </c>
      <c r="J8" s="4"/>
      <c r="K8" s="4"/>
      <c r="L8" s="4">
        <f>전망데크!H5</f>
        <v>7.5</v>
      </c>
      <c r="M8" s="4"/>
      <c r="N8" s="4">
        <f>'쉼터(기존)'!H5</f>
        <v>3</v>
      </c>
      <c r="O8" s="4"/>
      <c r="P8" s="104">
        <f t="shared" si="0"/>
        <v>17.5</v>
      </c>
      <c r="Q8" t="s">
        <v>337</v>
      </c>
      <c r="R8" s="144">
        <v>380</v>
      </c>
      <c r="S8" s="168">
        <f>R8/18</f>
        <v>21.111111111111111</v>
      </c>
      <c r="T8" s="145">
        <f>R8*2</f>
        <v>760</v>
      </c>
      <c r="V8" t="s">
        <v>337</v>
      </c>
      <c r="W8" s="144">
        <v>379.94</v>
      </c>
      <c r="X8" s="168">
        <f>W8/18</f>
        <v>21.107777777777777</v>
      </c>
      <c r="Y8" s="145">
        <f>W8*2</f>
        <v>759.88</v>
      </c>
      <c r="AA8" t="s">
        <v>337</v>
      </c>
      <c r="AB8" s="144">
        <v>380</v>
      </c>
      <c r="AC8" s="168">
        <f>AB8/18</f>
        <v>21.111111111111111</v>
      </c>
      <c r="AD8" s="145">
        <f>AB8*2</f>
        <v>760</v>
      </c>
    </row>
    <row r="9" spans="1:31" ht="20.100000000000001" customHeight="1">
      <c r="A9" s="2" t="s">
        <v>203</v>
      </c>
      <c r="B9" s="3" t="s">
        <v>204</v>
      </c>
      <c r="C9" s="4" t="s">
        <v>188</v>
      </c>
      <c r="D9" s="4"/>
      <c r="E9" s="4"/>
      <c r="F9" s="4"/>
      <c r="G9" s="4"/>
      <c r="H9" s="4">
        <f>'A-type'!H8</f>
        <v>4</v>
      </c>
      <c r="I9" s="4">
        <f>' B-type'!H8</f>
        <v>3</v>
      </c>
      <c r="J9" s="4"/>
      <c r="K9" s="4"/>
      <c r="L9" s="4">
        <f>전망데크!H8</f>
        <v>7.5</v>
      </c>
      <c r="M9" s="4"/>
      <c r="N9" s="4">
        <f>'쉼터(기존)'!H8</f>
        <v>3</v>
      </c>
      <c r="O9" s="4"/>
      <c r="P9" s="104">
        <f t="shared" si="0"/>
        <v>17.5</v>
      </c>
      <c r="Q9" t="s">
        <v>338</v>
      </c>
      <c r="R9" s="144">
        <f>233.92+2.565+4</f>
        <v>240.48499999999999</v>
      </c>
      <c r="S9" s="168">
        <f>R9/6</f>
        <v>40.080833333333331</v>
      </c>
      <c r="T9" s="145">
        <f>R9*2</f>
        <v>480.96999999999997</v>
      </c>
      <c r="V9" t="s">
        <v>338</v>
      </c>
      <c r="W9" s="144">
        <f>194.58-8.6</f>
        <v>185.98000000000002</v>
      </c>
      <c r="X9" s="168">
        <f>W9/6</f>
        <v>30.99666666666667</v>
      </c>
      <c r="Y9" s="145">
        <f>W9*2</f>
        <v>371.96000000000004</v>
      </c>
      <c r="AA9" t="s">
        <v>338</v>
      </c>
      <c r="AB9" s="144">
        <v>194.6</v>
      </c>
      <c r="AC9" s="168">
        <f>AB9/6</f>
        <v>32.43333333333333</v>
      </c>
      <c r="AD9" s="145">
        <f>AB9*2</f>
        <v>389.2</v>
      </c>
    </row>
    <row r="10" spans="1:31" ht="20.100000000000001" customHeight="1">
      <c r="A10" s="2" t="s">
        <v>219</v>
      </c>
      <c r="B10" s="3" t="s">
        <v>220</v>
      </c>
      <c r="C10" s="136" t="s">
        <v>223</v>
      </c>
      <c r="D10" s="4"/>
      <c r="E10" s="4"/>
      <c r="F10" s="4"/>
      <c r="G10" s="4"/>
      <c r="H10" s="4"/>
      <c r="I10" s="4">
        <f>' B-type'!H10</f>
        <v>3</v>
      </c>
      <c r="J10" s="4" t="e">
        <f>계단데크A!#REF!</f>
        <v>#REF!</v>
      </c>
      <c r="K10" s="4" t="e">
        <f>#REF!</f>
        <v>#REF!</v>
      </c>
      <c r="L10" s="4"/>
      <c r="M10" s="4"/>
      <c r="N10" s="4"/>
      <c r="O10" s="4"/>
      <c r="P10" s="104" t="e">
        <f t="shared" si="0"/>
        <v>#REF!</v>
      </c>
      <c r="R10">
        <f>S10*6</f>
        <v>231.78000000000003</v>
      </c>
      <c r="S10">
        <v>38.630000000000003</v>
      </c>
      <c r="W10" s="172">
        <f>SUM(W7:W9)</f>
        <v>863.2</v>
      </c>
      <c r="X10" s="169"/>
      <c r="Y10" s="146">
        <f>SUM(Y7:Y9)</f>
        <v>1726.4</v>
      </c>
      <c r="AC10" s="169"/>
      <c r="AD10" s="146">
        <f>SUM(AD7:AD9)</f>
        <v>1709.2</v>
      </c>
    </row>
    <row r="11" spans="1:31" ht="20.100000000000001" customHeight="1">
      <c r="A11" s="2" t="s">
        <v>221</v>
      </c>
      <c r="B11" s="3" t="s">
        <v>222</v>
      </c>
      <c r="C11" s="136" t="s">
        <v>223</v>
      </c>
      <c r="D11" s="4"/>
      <c r="E11" s="4"/>
      <c r="F11" s="4"/>
      <c r="G11" s="4"/>
      <c r="H11" s="4"/>
      <c r="I11" s="4">
        <f>' B-type'!H12</f>
        <v>3</v>
      </c>
      <c r="J11" s="4" t="e">
        <f>계단데크A!#REF!</f>
        <v>#REF!</v>
      </c>
      <c r="K11" s="4" t="e">
        <f>#REF!</f>
        <v>#REF!</v>
      </c>
      <c r="L11" s="4"/>
      <c r="M11" s="4"/>
      <c r="N11" s="4"/>
      <c r="O11" s="4"/>
      <c r="P11" s="104" t="e">
        <f t="shared" si="0"/>
        <v>#REF!</v>
      </c>
      <c r="R11" s="172">
        <f>SUM(R7:R9)</f>
        <v>900.48500000000001</v>
      </c>
      <c r="S11" s="169"/>
      <c r="T11" s="146">
        <f>SUM(T7:T9)</f>
        <v>1800.97</v>
      </c>
      <c r="X11" s="169"/>
      <c r="AC11" s="169"/>
    </row>
    <row r="12" spans="1:31" ht="20.100000000000001" customHeight="1">
      <c r="A12" s="2" t="s">
        <v>168</v>
      </c>
      <c r="B12" s="3" t="s">
        <v>236</v>
      </c>
      <c r="C12" s="4" t="s">
        <v>121</v>
      </c>
      <c r="D12" s="102" t="e">
        <f>#REF!</f>
        <v>#REF!</v>
      </c>
      <c r="E12" s="102" t="e">
        <f>#REF!</f>
        <v>#REF!</v>
      </c>
      <c r="F12" s="102" t="e">
        <f>#REF!</f>
        <v>#REF!</v>
      </c>
      <c r="G12" s="102" t="e">
        <f>#REF!</f>
        <v>#REF!</v>
      </c>
      <c r="H12" s="4"/>
      <c r="I12" s="4"/>
      <c r="J12" s="4"/>
      <c r="K12" s="4"/>
      <c r="L12" s="4"/>
      <c r="M12" s="4"/>
      <c r="N12" s="4"/>
      <c r="O12" s="4"/>
      <c r="P12" s="104" t="e">
        <f t="shared" si="0"/>
        <v>#REF!</v>
      </c>
      <c r="S12" s="169"/>
      <c r="X12" s="169"/>
      <c r="AC12" s="169"/>
    </row>
    <row r="13" spans="1:31" ht="20.100000000000001" customHeight="1">
      <c r="A13" s="2" t="s">
        <v>126</v>
      </c>
      <c r="B13" s="3" t="s">
        <v>148</v>
      </c>
      <c r="C13" s="4" t="s">
        <v>121</v>
      </c>
      <c r="D13" s="4" t="e">
        <f>#REF!</f>
        <v>#REF!</v>
      </c>
      <c r="E13" s="4" t="e">
        <f>#REF!</f>
        <v>#REF!</v>
      </c>
      <c r="F13" s="4" t="e">
        <f>#REF!</f>
        <v>#REF!</v>
      </c>
      <c r="G13" s="4" t="e">
        <f>#REF!</f>
        <v>#REF!</v>
      </c>
      <c r="H13" s="4"/>
      <c r="I13" s="4"/>
      <c r="J13" s="4"/>
      <c r="K13" s="4"/>
      <c r="L13" s="4"/>
      <c r="M13" s="4"/>
      <c r="N13" s="4"/>
      <c r="O13" s="4"/>
      <c r="P13" s="104" t="e">
        <f t="shared" si="0"/>
        <v>#REF!</v>
      </c>
      <c r="Q13" s="141" t="s">
        <v>339</v>
      </c>
      <c r="R13" s="144">
        <v>1092.3399999999999</v>
      </c>
      <c r="S13" s="167" t="s">
        <v>28</v>
      </c>
      <c r="T13" s="143" t="s">
        <v>335</v>
      </c>
      <c r="V13" s="141" t="s">
        <v>339</v>
      </c>
      <c r="W13" s="144">
        <v>1092.3399999999999</v>
      </c>
      <c r="X13" s="167" t="s">
        <v>28</v>
      </c>
      <c r="Y13" s="143" t="s">
        <v>335</v>
      </c>
      <c r="AA13" s="141" t="s">
        <v>339</v>
      </c>
      <c r="AB13" s="144" t="s">
        <v>340</v>
      </c>
      <c r="AC13" s="167" t="s">
        <v>28</v>
      </c>
      <c r="AD13" s="143" t="s">
        <v>335</v>
      </c>
    </row>
    <row r="14" spans="1:31" ht="20.100000000000001" customHeight="1">
      <c r="A14" s="2" t="s">
        <v>72</v>
      </c>
      <c r="B14" s="3" t="s">
        <v>101</v>
      </c>
      <c r="C14" s="4" t="s">
        <v>121</v>
      </c>
      <c r="D14" s="102" t="e">
        <f>#REF!</f>
        <v>#REF!</v>
      </c>
      <c r="E14" s="102" t="e">
        <f>#REF!</f>
        <v>#REF!</v>
      </c>
      <c r="F14" s="102" t="e">
        <f>#REF!</f>
        <v>#REF!</v>
      </c>
      <c r="G14" s="102" t="e">
        <f>#REF!</f>
        <v>#REF!</v>
      </c>
      <c r="H14" s="115">
        <f>' B-type'!H16</f>
        <v>3.0599999999999999E-2</v>
      </c>
      <c r="I14" s="4">
        <f>' B-type'!H16</f>
        <v>3.0599999999999999E-2</v>
      </c>
      <c r="J14" s="4"/>
      <c r="K14" s="4"/>
      <c r="L14" s="4">
        <f>전망데크!H12</f>
        <v>5.1000000000000004E-2</v>
      </c>
      <c r="M14" s="4"/>
      <c r="N14" s="115">
        <f>'쉼터(기존)'!H12</f>
        <v>2.0400000000000001E-2</v>
      </c>
      <c r="O14" s="4"/>
      <c r="P14" s="104" t="e">
        <f t="shared" si="0"/>
        <v>#REF!</v>
      </c>
      <c r="Q14" t="s">
        <v>336</v>
      </c>
      <c r="R14">
        <v>1050</v>
      </c>
      <c r="S14" s="168">
        <f>R14/18</f>
        <v>58.333333333333336</v>
      </c>
      <c r="T14" s="145">
        <f>R14*2</f>
        <v>2100</v>
      </c>
      <c r="V14" t="s">
        <v>336</v>
      </c>
      <c r="W14">
        <v>1050</v>
      </c>
      <c r="X14" s="168">
        <f>W14/18</f>
        <v>58.333333333333336</v>
      </c>
      <c r="Y14" s="145">
        <f>W14*2</f>
        <v>2100</v>
      </c>
      <c r="AA14" t="s">
        <v>336</v>
      </c>
      <c r="AB14">
        <f>1080-60</f>
        <v>1020</v>
      </c>
      <c r="AC14" s="168">
        <f>AB14/18</f>
        <v>56.666666666666664</v>
      </c>
      <c r="AD14" s="145">
        <f>AB14*2</f>
        <v>2040</v>
      </c>
    </row>
    <row r="15" spans="1:31" ht="20.100000000000001" customHeight="1">
      <c r="A15" s="2" t="s">
        <v>126</v>
      </c>
      <c r="B15" s="3" t="s">
        <v>149</v>
      </c>
      <c r="C15" s="4" t="s">
        <v>121</v>
      </c>
      <c r="D15" s="4" t="e">
        <f>#REF!</f>
        <v>#REF!</v>
      </c>
      <c r="E15" s="4" t="e">
        <f>#REF!</f>
        <v>#REF!</v>
      </c>
      <c r="F15" s="4" t="e">
        <f>#REF!</f>
        <v>#REF!</v>
      </c>
      <c r="G15" s="4" t="e">
        <f>#REF!</f>
        <v>#REF!</v>
      </c>
      <c r="H15" s="4">
        <f>' B-type'!H19</f>
        <v>0.03</v>
      </c>
      <c r="I15" s="4">
        <f>' B-type'!H19</f>
        <v>0.03</v>
      </c>
      <c r="J15" s="4"/>
      <c r="K15" s="4"/>
      <c r="L15" s="4">
        <f>전망데크!H15</f>
        <v>0.05</v>
      </c>
      <c r="M15" s="4"/>
      <c r="N15" s="4">
        <f>'쉼터(기존)'!H15</f>
        <v>0.02</v>
      </c>
      <c r="O15" s="4"/>
      <c r="P15" s="104" t="e">
        <f t="shared" si="0"/>
        <v>#REF!</v>
      </c>
      <c r="Q15" t="s">
        <v>337</v>
      </c>
      <c r="R15" s="173">
        <f>R13-R14</f>
        <v>42.339999999999918</v>
      </c>
      <c r="S15" s="168">
        <f>R15/18</f>
        <v>2.3522222222222178</v>
      </c>
      <c r="T15" s="145">
        <f>R15*2</f>
        <v>84.679999999999836</v>
      </c>
      <c r="V15" t="s">
        <v>337</v>
      </c>
      <c r="W15" s="173">
        <f>W13-W14</f>
        <v>42.339999999999918</v>
      </c>
      <c r="X15" s="168">
        <f>W15/18</f>
        <v>2.3522222222222178</v>
      </c>
      <c r="Y15" s="145">
        <f>W15*2</f>
        <v>84.679999999999836</v>
      </c>
      <c r="AA15" t="s">
        <v>338</v>
      </c>
      <c r="AB15">
        <f>12.34+60</f>
        <v>72.34</v>
      </c>
      <c r="AC15" s="168">
        <f>AB15/6</f>
        <v>12.056666666666667</v>
      </c>
      <c r="AD15" s="145">
        <f>AB15*2</f>
        <v>144.68</v>
      </c>
    </row>
    <row r="16" spans="1:31" ht="20.100000000000001" customHeight="1">
      <c r="A16" s="2" t="s">
        <v>127</v>
      </c>
      <c r="B16" s="3" t="s">
        <v>233</v>
      </c>
      <c r="C16" s="4" t="s">
        <v>141</v>
      </c>
      <c r="D16" s="4" t="e">
        <f>#REF!</f>
        <v>#REF!</v>
      </c>
      <c r="E16" s="103" t="e">
        <f>#REF!</f>
        <v>#REF!</v>
      </c>
      <c r="F16" s="103" t="e">
        <f>#REF!</f>
        <v>#REF!</v>
      </c>
      <c r="H16" s="4"/>
      <c r="J16" s="4"/>
      <c r="K16" s="4"/>
      <c r="L16" s="4"/>
      <c r="M16" s="4"/>
      <c r="N16" s="4"/>
      <c r="O16" s="4"/>
      <c r="P16" s="82" t="e">
        <f t="shared" si="0"/>
        <v>#REF!</v>
      </c>
      <c r="Q16" t="s">
        <v>338</v>
      </c>
      <c r="R16">
        <v>4</v>
      </c>
      <c r="S16" s="168">
        <f>R16/6</f>
        <v>0.66666666666666663</v>
      </c>
      <c r="T16" s="145">
        <f>R16*2</f>
        <v>8</v>
      </c>
      <c r="V16" t="s">
        <v>338</v>
      </c>
      <c r="W16">
        <v>0</v>
      </c>
      <c r="X16" s="168">
        <f>W16/6</f>
        <v>0</v>
      </c>
      <c r="Y16" s="145">
        <f>W16*2</f>
        <v>0</v>
      </c>
      <c r="AC16" s="169"/>
      <c r="AD16" s="146">
        <f>SUM(AD14:AD15)</f>
        <v>2184.6799999999998</v>
      </c>
    </row>
    <row r="17" spans="1:30" ht="20.100000000000001" customHeight="1">
      <c r="A17" s="2" t="s">
        <v>127</v>
      </c>
      <c r="B17" s="3" t="s">
        <v>235</v>
      </c>
      <c r="C17" s="4" t="s">
        <v>141</v>
      </c>
      <c r="D17" s="4"/>
      <c r="E17" s="103"/>
      <c r="F17" s="4"/>
      <c r="G17" s="103" t="e">
        <f>#REF!</f>
        <v>#REF!</v>
      </c>
      <c r="H17" s="4"/>
      <c r="I17" s="4"/>
      <c r="J17" s="4"/>
      <c r="K17" s="4"/>
      <c r="L17" s="4"/>
      <c r="M17" s="4"/>
      <c r="N17" s="4"/>
      <c r="O17" s="4"/>
      <c r="P17" s="82" t="e">
        <f t="shared" si="0"/>
        <v>#REF!</v>
      </c>
      <c r="R17">
        <f>SUM(R14:R16)</f>
        <v>1096.3399999999999</v>
      </c>
      <c r="S17" s="169"/>
      <c r="T17" s="146">
        <f>SUM(T14:T16)</f>
        <v>2192.6799999999998</v>
      </c>
      <c r="W17">
        <f>SUM(W14:W16)</f>
        <v>1092.3399999999999</v>
      </c>
      <c r="X17" s="169"/>
      <c r="Y17" s="146">
        <f>SUM(Y14:Y16)</f>
        <v>2184.6799999999998</v>
      </c>
      <c r="AC17" s="169"/>
    </row>
    <row r="18" spans="1:30" ht="20.100000000000001" customHeight="1">
      <c r="A18" s="2" t="s">
        <v>128</v>
      </c>
      <c r="B18" s="86" t="s">
        <v>242</v>
      </c>
      <c r="C18" s="4" t="s">
        <v>142</v>
      </c>
      <c r="D18" s="4" t="e">
        <f>#REF!</f>
        <v>#REF!</v>
      </c>
      <c r="E18" s="4" t="e">
        <f>#REF!</f>
        <v>#REF!</v>
      </c>
      <c r="F18" s="4" t="e">
        <f>#REF!</f>
        <v>#REF!</v>
      </c>
      <c r="G18" s="4"/>
      <c r="H18" s="4"/>
      <c r="I18" s="4"/>
      <c r="J18" s="4"/>
      <c r="K18" s="4"/>
      <c r="L18" s="4"/>
      <c r="M18" s="4"/>
      <c r="N18" s="4"/>
      <c r="O18" s="4"/>
      <c r="P18" s="82" t="e">
        <f t="shared" si="0"/>
        <v>#REF!</v>
      </c>
      <c r="S18" s="169"/>
      <c r="X18" s="169"/>
      <c r="AC18" s="169"/>
    </row>
    <row r="19" spans="1:30" ht="20.100000000000001" customHeight="1">
      <c r="A19" s="2" t="s">
        <v>128</v>
      </c>
      <c r="B19" s="86" t="s">
        <v>150</v>
      </c>
      <c r="C19" s="4" t="s">
        <v>142</v>
      </c>
      <c r="D19" s="4"/>
      <c r="E19" s="4"/>
      <c r="F19" s="4"/>
      <c r="G19" s="4" t="e">
        <f>#REF!</f>
        <v>#REF!</v>
      </c>
      <c r="H19" s="4"/>
      <c r="I19" s="4"/>
      <c r="J19" s="4"/>
      <c r="K19" s="4"/>
      <c r="L19" s="4"/>
      <c r="M19" s="4"/>
      <c r="N19" s="4"/>
      <c r="O19" s="4"/>
      <c r="P19" s="82" t="e">
        <f t="shared" si="0"/>
        <v>#REF!</v>
      </c>
      <c r="Q19" s="141" t="s">
        <v>341</v>
      </c>
      <c r="R19" s="144" t="s">
        <v>334</v>
      </c>
      <c r="S19" s="167" t="s">
        <v>28</v>
      </c>
      <c r="T19" s="143" t="s">
        <v>335</v>
      </c>
      <c r="V19" s="141" t="s">
        <v>341</v>
      </c>
      <c r="W19" s="144" t="s">
        <v>334</v>
      </c>
      <c r="X19" s="167" t="s">
        <v>28</v>
      </c>
      <c r="Y19" s="143" t="s">
        <v>335</v>
      </c>
      <c r="AA19" s="141" t="s">
        <v>341</v>
      </c>
      <c r="AB19" s="144" t="s">
        <v>334</v>
      </c>
      <c r="AC19" s="167" t="s">
        <v>28</v>
      </c>
      <c r="AD19" s="143" t="s">
        <v>335</v>
      </c>
    </row>
    <row r="20" spans="1:30" ht="20.100000000000001" customHeight="1">
      <c r="A20" s="2" t="s">
        <v>271</v>
      </c>
      <c r="B20" s="86" t="s">
        <v>272</v>
      </c>
      <c r="C20" s="4" t="s">
        <v>143</v>
      </c>
      <c r="D20" s="102" t="e">
        <f>#REF!</f>
        <v>#REF!</v>
      </c>
      <c r="E20" s="4" t="e">
        <f>#REF!</f>
        <v>#REF!</v>
      </c>
      <c r="F20" s="4" t="e">
        <f>#REF!</f>
        <v>#REF!</v>
      </c>
      <c r="G20" s="4" t="e">
        <f>#REF!</f>
        <v>#REF!</v>
      </c>
      <c r="H20" s="4"/>
      <c r="I20" s="4"/>
      <c r="J20" s="4"/>
      <c r="K20" s="4"/>
      <c r="L20" s="4"/>
      <c r="M20" s="4"/>
      <c r="N20" s="4"/>
      <c r="O20" s="4"/>
      <c r="P20" s="82"/>
      <c r="Q20" t="s">
        <v>338</v>
      </c>
      <c r="R20">
        <f>1.884+3+3+12.3</f>
        <v>20.184000000000001</v>
      </c>
      <c r="S20" s="168">
        <f>R20/6</f>
        <v>3.3640000000000003</v>
      </c>
      <c r="T20" s="145">
        <f>R20*2</f>
        <v>40.368000000000002</v>
      </c>
      <c r="V20" t="s">
        <v>338</v>
      </c>
      <c r="W20">
        <v>13.39</v>
      </c>
      <c r="X20" s="168">
        <f>W20/6</f>
        <v>2.2316666666666669</v>
      </c>
      <c r="Y20" s="145">
        <f>W20*2</f>
        <v>26.78</v>
      </c>
      <c r="AA20" t="s">
        <v>338</v>
      </c>
      <c r="AB20">
        <v>13.39</v>
      </c>
      <c r="AC20" s="168">
        <f>AB20/6</f>
        <v>2.2316666666666669</v>
      </c>
      <c r="AD20" s="145">
        <f>AB20*2</f>
        <v>26.78</v>
      </c>
    </row>
    <row r="21" spans="1:30" ht="20.100000000000001" customHeight="1">
      <c r="A21" s="2" t="s">
        <v>239</v>
      </c>
      <c r="B21" s="86"/>
      <c r="C21" s="4" t="s">
        <v>121</v>
      </c>
      <c r="D21" s="4" t="e">
        <f>#REF!</f>
        <v>#REF!</v>
      </c>
      <c r="E21" s="4" t="e">
        <f>#REF!</f>
        <v>#REF!</v>
      </c>
      <c r="F21" s="4" t="e">
        <f>#REF!</f>
        <v>#REF!</v>
      </c>
      <c r="G21" s="4" t="e">
        <f>#REF!</f>
        <v>#REF!</v>
      </c>
      <c r="H21" s="4"/>
      <c r="I21" s="4"/>
      <c r="J21" s="4"/>
      <c r="K21" s="4"/>
      <c r="L21" s="4"/>
      <c r="M21" s="4"/>
      <c r="N21" s="4"/>
      <c r="O21" s="4"/>
      <c r="P21" s="82"/>
      <c r="Q21" t="s">
        <v>332</v>
      </c>
      <c r="R21">
        <f>R22-R20</f>
        <v>14.395999999999997</v>
      </c>
      <c r="S21" s="168">
        <f>R21/6</f>
        <v>2.3993333333333329</v>
      </c>
      <c r="T21" s="145">
        <f>R21*2</f>
        <v>28.791999999999994</v>
      </c>
      <c r="V21" t="s">
        <v>332</v>
      </c>
      <c r="W21">
        <v>14.64</v>
      </c>
      <c r="X21" s="168">
        <f>W21/6</f>
        <v>2.44</v>
      </c>
      <c r="Y21" s="145">
        <f>W21*2</f>
        <v>29.28</v>
      </c>
      <c r="AA21" t="s">
        <v>332</v>
      </c>
      <c r="AB21">
        <v>14.64</v>
      </c>
      <c r="AC21" s="168">
        <f>AB21/6</f>
        <v>2.44</v>
      </c>
      <c r="AD21" s="145">
        <f>AB21*2</f>
        <v>29.28</v>
      </c>
    </row>
    <row r="22" spans="1:30" ht="20.100000000000001" customHeight="1">
      <c r="A22" s="2" t="s">
        <v>240</v>
      </c>
      <c r="B22" s="108" t="s">
        <v>234</v>
      </c>
      <c r="C22" s="4" t="s">
        <v>142</v>
      </c>
      <c r="D22" s="103" t="e">
        <f>#REF!</f>
        <v>#REF!</v>
      </c>
      <c r="E22" s="103" t="e">
        <f>#REF!</f>
        <v>#REF!</v>
      </c>
      <c r="F22" s="103" t="e">
        <f>#REF!</f>
        <v>#REF!</v>
      </c>
      <c r="G22" s="103" t="e">
        <f>#REF!</f>
        <v>#REF!</v>
      </c>
      <c r="H22" s="4"/>
      <c r="I22" s="4"/>
      <c r="J22" s="4"/>
      <c r="K22" s="4"/>
      <c r="L22" s="4"/>
      <c r="M22" s="4"/>
      <c r="N22" s="4"/>
      <c r="O22" s="4"/>
      <c r="P22" s="82"/>
      <c r="R22">
        <v>34.58</v>
      </c>
      <c r="S22" s="169"/>
      <c r="T22" s="146">
        <f>SUM(T20:T21)</f>
        <v>69.16</v>
      </c>
      <c r="X22" s="169"/>
      <c r="Y22" s="146">
        <f>SUM(Y20:Y21)</f>
        <v>56.06</v>
      </c>
      <c r="AC22" s="169"/>
      <c r="AD22" s="146">
        <f>SUM(AD20:AD21)</f>
        <v>56.06</v>
      </c>
    </row>
    <row r="23" spans="1:30" ht="20.100000000000001" customHeight="1">
      <c r="A23" s="2" t="s">
        <v>240</v>
      </c>
      <c r="B23" s="109" t="s">
        <v>241</v>
      </c>
      <c r="C23" s="4" t="s">
        <v>142</v>
      </c>
      <c r="D23" s="103" t="e">
        <f>#REF!</f>
        <v>#REF!</v>
      </c>
      <c r="E23" s="103" t="e">
        <f>#REF!</f>
        <v>#REF!</v>
      </c>
      <c r="F23" s="103" t="e">
        <f>#REF!</f>
        <v>#REF!</v>
      </c>
      <c r="G23" s="103" t="e">
        <f>#REF!</f>
        <v>#REF!</v>
      </c>
      <c r="H23" s="4"/>
      <c r="I23" s="4"/>
      <c r="J23" s="4"/>
      <c r="K23" s="4"/>
      <c r="L23" s="4"/>
      <c r="M23" s="4"/>
      <c r="N23" s="4"/>
      <c r="O23" s="4"/>
      <c r="P23" s="82"/>
      <c r="S23" s="169"/>
      <c r="X23" s="169"/>
      <c r="AC23" s="169"/>
    </row>
    <row r="24" spans="1:30" ht="20.100000000000001" customHeight="1">
      <c r="A24" s="2" t="s">
        <v>129</v>
      </c>
      <c r="B24" s="86" t="s">
        <v>151</v>
      </c>
      <c r="C24" s="4" t="s">
        <v>143</v>
      </c>
      <c r="D24" s="4" t="e">
        <f>#REF!</f>
        <v>#REF!</v>
      </c>
      <c r="E24" s="4" t="e">
        <f>#REF!</f>
        <v>#REF!</v>
      </c>
      <c r="F24" s="4" t="e">
        <f>#REF!</f>
        <v>#REF!</v>
      </c>
      <c r="G24" s="4" t="e">
        <f>#REF!</f>
        <v>#REF!</v>
      </c>
      <c r="H24" s="4"/>
      <c r="I24" s="4"/>
      <c r="J24" s="4"/>
      <c r="K24" s="4"/>
      <c r="L24" s="4"/>
      <c r="M24" s="4"/>
      <c r="N24" s="4"/>
      <c r="O24" s="4"/>
      <c r="P24" s="104" t="e">
        <f t="shared" ref="P24:P49" si="1">SUM(D24:N24)</f>
        <v>#REF!</v>
      </c>
      <c r="Q24" s="141" t="s">
        <v>342</v>
      </c>
      <c r="R24" s="144" t="s">
        <v>334</v>
      </c>
      <c r="S24" s="167" t="s">
        <v>28</v>
      </c>
      <c r="T24" s="143" t="s">
        <v>335</v>
      </c>
      <c r="V24" s="141" t="s">
        <v>342</v>
      </c>
      <c r="W24" s="144" t="s">
        <v>334</v>
      </c>
      <c r="X24" s="167" t="s">
        <v>28</v>
      </c>
      <c r="Y24" s="143" t="s">
        <v>335</v>
      </c>
      <c r="AA24" s="141" t="s">
        <v>342</v>
      </c>
      <c r="AB24" s="144" t="s">
        <v>334</v>
      </c>
      <c r="AC24" s="167" t="s">
        <v>28</v>
      </c>
      <c r="AD24" s="143" t="s">
        <v>335</v>
      </c>
    </row>
    <row r="25" spans="1:30" ht="20.100000000000001" customHeight="1">
      <c r="A25" s="2" t="s">
        <v>129</v>
      </c>
      <c r="B25" s="3" t="s">
        <v>152</v>
      </c>
      <c r="C25" s="4" t="s">
        <v>143</v>
      </c>
      <c r="D25" s="4" t="e">
        <f>#REF!</f>
        <v>#REF!</v>
      </c>
      <c r="E25" s="4" t="e">
        <f>#REF!</f>
        <v>#REF!</v>
      </c>
      <c r="F25" s="4" t="e">
        <f>#REF!</f>
        <v>#REF!</v>
      </c>
      <c r="G25" s="4" t="e">
        <f>#REF!</f>
        <v>#REF!</v>
      </c>
      <c r="H25" s="4"/>
      <c r="I25" s="4"/>
      <c r="J25" s="4"/>
      <c r="K25" s="4"/>
      <c r="L25" s="4"/>
      <c r="M25" s="4"/>
      <c r="N25" s="4"/>
      <c r="O25" s="4"/>
      <c r="P25" s="104" t="e">
        <f t="shared" si="1"/>
        <v>#REF!</v>
      </c>
      <c r="R25">
        <v>80.459999999999994</v>
      </c>
      <c r="S25" s="168">
        <f>R25/6</f>
        <v>13.409999999999998</v>
      </c>
      <c r="T25" s="145">
        <f>R25*2</f>
        <v>160.91999999999999</v>
      </c>
      <c r="W25">
        <v>80.459999999999994</v>
      </c>
      <c r="X25" s="168">
        <f>W25/6</f>
        <v>13.409999999999998</v>
      </c>
      <c r="Y25" s="145">
        <f>W25*2</f>
        <v>160.91999999999999</v>
      </c>
      <c r="AB25">
        <v>80.459999999999994</v>
      </c>
      <c r="AC25" s="168">
        <f>AB25/6</f>
        <v>13.409999999999998</v>
      </c>
      <c r="AD25" s="145">
        <f>AB25*2</f>
        <v>160.91999999999999</v>
      </c>
    </row>
    <row r="26" spans="1:30" ht="20.100000000000001" customHeight="1">
      <c r="A26" s="2" t="s">
        <v>130</v>
      </c>
      <c r="B26" s="3" t="s">
        <v>153</v>
      </c>
      <c r="C26" s="4" t="s">
        <v>144</v>
      </c>
      <c r="D26" s="102"/>
      <c r="E26" s="4"/>
      <c r="F26" s="4"/>
      <c r="G26" s="102" t="e">
        <f>#REF!</f>
        <v>#REF!</v>
      </c>
      <c r="H26" s="4"/>
      <c r="I26" s="4"/>
      <c r="J26" s="4"/>
      <c r="K26" s="4"/>
      <c r="L26" s="4"/>
      <c r="M26" s="4"/>
      <c r="N26" s="4"/>
      <c r="O26" s="4"/>
      <c r="P26" s="104" t="e">
        <f t="shared" si="1"/>
        <v>#REF!</v>
      </c>
      <c r="R26">
        <v>8.1</v>
      </c>
      <c r="S26" s="168">
        <f>R26/6</f>
        <v>1.3499999999999999</v>
      </c>
      <c r="T26" s="145">
        <f>R26*2</f>
        <v>16.2</v>
      </c>
      <c r="W26">
        <v>8.1</v>
      </c>
      <c r="X26" s="168">
        <f>W26/6</f>
        <v>1.3499999999999999</v>
      </c>
      <c r="Y26" s="145">
        <f>W26*2</f>
        <v>16.2</v>
      </c>
      <c r="AB26">
        <v>8.1</v>
      </c>
      <c r="AC26" s="168">
        <f>AB26/6</f>
        <v>1.3499999999999999</v>
      </c>
      <c r="AD26" s="145">
        <f>AB26*2</f>
        <v>16.2</v>
      </c>
    </row>
    <row r="27" spans="1:30" ht="20.100000000000001" customHeight="1">
      <c r="A27" s="2" t="s">
        <v>130</v>
      </c>
      <c r="B27" s="3" t="s">
        <v>154</v>
      </c>
      <c r="C27" s="4" t="s">
        <v>144</v>
      </c>
      <c r="D27" s="102" t="e">
        <f>#REF!</f>
        <v>#REF!</v>
      </c>
      <c r="E27" s="102" t="e">
        <f>#REF!</f>
        <v>#REF!</v>
      </c>
      <c r="F27" s="102" t="e">
        <f>#REF!</f>
        <v>#REF!</v>
      </c>
      <c r="G27" s="102" t="e">
        <f>#REF!</f>
        <v>#REF!</v>
      </c>
      <c r="H27" s="4"/>
      <c r="I27" s="4"/>
      <c r="J27" s="4"/>
      <c r="K27" s="4"/>
      <c r="L27" s="4"/>
      <c r="M27" s="4"/>
      <c r="N27" s="4"/>
      <c r="O27" s="4"/>
      <c r="P27" s="104" t="e">
        <f t="shared" si="1"/>
        <v>#REF!</v>
      </c>
      <c r="T27" s="146">
        <f>SUM(T25:T26)</f>
        <v>177.11999999999998</v>
      </c>
      <c r="Y27" s="146">
        <f>SUM(Y25:Y26)</f>
        <v>177.11999999999998</v>
      </c>
      <c r="AD27" s="146">
        <f>SUM(AD25:AD26)</f>
        <v>177.11999999999998</v>
      </c>
    </row>
    <row r="28" spans="1:30" ht="20.100000000000001" customHeight="1">
      <c r="A28" s="2" t="s">
        <v>130</v>
      </c>
      <c r="B28" s="3" t="s">
        <v>155</v>
      </c>
      <c r="C28" s="4" t="s">
        <v>144</v>
      </c>
      <c r="D28" s="102" t="e">
        <f>#REF!</f>
        <v>#REF!</v>
      </c>
      <c r="E28" s="102" t="e">
        <f>#REF!</f>
        <v>#REF!</v>
      </c>
      <c r="F28" s="102" t="e">
        <f>#REF!</f>
        <v>#REF!</v>
      </c>
      <c r="G28" s="115" t="e">
        <f>#REF!</f>
        <v>#REF!</v>
      </c>
      <c r="H28" s="4"/>
      <c r="I28" s="4"/>
      <c r="J28" s="4"/>
      <c r="K28" s="4"/>
      <c r="L28" s="4"/>
      <c r="M28" s="4"/>
      <c r="N28" s="4"/>
      <c r="O28" s="4"/>
      <c r="P28" s="104" t="e">
        <f t="shared" si="1"/>
        <v>#REF!</v>
      </c>
    </row>
    <row r="29" spans="1:30" ht="20.100000000000001" customHeight="1">
      <c r="A29" s="2" t="s">
        <v>131</v>
      </c>
      <c r="B29" s="3" t="s">
        <v>156</v>
      </c>
      <c r="C29" s="4" t="s">
        <v>144</v>
      </c>
      <c r="D29" s="4" t="e">
        <f>#REF!</f>
        <v>#REF!</v>
      </c>
      <c r="E29" s="4" t="e">
        <f>#REF!</f>
        <v>#REF!</v>
      </c>
      <c r="F29" s="4" t="e">
        <f>#REF!</f>
        <v>#REF!</v>
      </c>
      <c r="G29" s="4" t="e">
        <f>#REF!</f>
        <v>#REF!</v>
      </c>
      <c r="H29" s="4"/>
      <c r="I29" s="4"/>
      <c r="J29" s="4"/>
      <c r="K29" s="4"/>
      <c r="L29" s="4"/>
      <c r="M29" s="4"/>
      <c r="N29" s="4"/>
      <c r="O29" s="4"/>
      <c r="P29" s="104" t="e">
        <f t="shared" si="1"/>
        <v>#REF!</v>
      </c>
    </row>
    <row r="30" spans="1:30" ht="20.100000000000001" customHeight="1">
      <c r="A30" s="2" t="s">
        <v>170</v>
      </c>
      <c r="B30" s="80" t="s">
        <v>229</v>
      </c>
      <c r="C30" s="4" t="s">
        <v>188</v>
      </c>
      <c r="D30" s="4"/>
      <c r="E30" s="4"/>
      <c r="F30" s="4"/>
      <c r="G30" s="4"/>
      <c r="H30" s="4"/>
      <c r="I30" s="4"/>
      <c r="J30" s="4">
        <f>계단데크A!H53</f>
        <v>234.5</v>
      </c>
      <c r="K30" s="4" t="e">
        <f>#REF!</f>
        <v>#REF!</v>
      </c>
      <c r="L30" s="4"/>
      <c r="M30" s="4"/>
      <c r="N30" s="4"/>
      <c r="O30" s="4"/>
      <c r="P30" s="104" t="e">
        <f t="shared" si="1"/>
        <v>#REF!</v>
      </c>
    </row>
    <row r="31" spans="1:30" ht="20.100000000000001" customHeight="1">
      <c r="A31" s="2" t="s">
        <v>132</v>
      </c>
      <c r="B31" s="17" t="s">
        <v>196</v>
      </c>
      <c r="C31" s="4" t="s">
        <v>144</v>
      </c>
      <c r="D31" s="4" t="e">
        <f>#REF!</f>
        <v>#REF!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04" t="e">
        <f t="shared" si="1"/>
        <v>#REF!</v>
      </c>
    </row>
    <row r="32" spans="1:30" ht="20.100000000000001" customHeight="1">
      <c r="A32" s="2" t="s">
        <v>133</v>
      </c>
      <c r="B32" s="17" t="s">
        <v>198</v>
      </c>
      <c r="C32" s="4" t="s">
        <v>144</v>
      </c>
      <c r="D32" s="4"/>
      <c r="E32" s="4" t="e">
        <f>#REF!</f>
        <v>#REF!</v>
      </c>
      <c r="F32" s="4" t="e">
        <f>#REF!</f>
        <v>#REF!</v>
      </c>
      <c r="G32" s="4"/>
      <c r="H32" s="4"/>
      <c r="I32" s="4"/>
      <c r="J32" s="4"/>
      <c r="K32" s="4"/>
      <c r="L32" s="4"/>
      <c r="M32" s="4"/>
      <c r="N32" s="4"/>
      <c r="O32" s="4"/>
      <c r="P32" s="104" t="e">
        <f t="shared" si="1"/>
        <v>#REF!</v>
      </c>
    </row>
    <row r="33" spans="1:19" ht="20.100000000000001" customHeight="1">
      <c r="A33" s="2" t="s">
        <v>133</v>
      </c>
      <c r="B33" s="17" t="s">
        <v>199</v>
      </c>
      <c r="C33" s="4" t="s">
        <v>144</v>
      </c>
      <c r="D33" s="4"/>
      <c r="E33" s="4"/>
      <c r="F33" s="4"/>
      <c r="H33" s="4"/>
      <c r="I33" s="4"/>
      <c r="J33" s="4"/>
      <c r="K33" s="4"/>
      <c r="L33" s="4"/>
      <c r="M33" s="4"/>
      <c r="N33" s="4"/>
      <c r="O33" s="4"/>
      <c r="P33" s="104">
        <f t="shared" si="1"/>
        <v>0</v>
      </c>
    </row>
    <row r="34" spans="1:19" ht="20.100000000000001" customHeight="1">
      <c r="A34" s="2" t="s">
        <v>133</v>
      </c>
      <c r="B34" s="17" t="s">
        <v>197</v>
      </c>
      <c r="C34" s="4" t="s">
        <v>144</v>
      </c>
      <c r="D34" s="4" t="e">
        <f>#REF!</f>
        <v>#REF!</v>
      </c>
      <c r="E34" s="4" t="e">
        <f>#REF!</f>
        <v>#REF!</v>
      </c>
      <c r="F34" s="4" t="e">
        <f>#REF!</f>
        <v>#REF!</v>
      </c>
      <c r="G34" s="4" t="e">
        <f>#REF!</f>
        <v>#REF!</v>
      </c>
      <c r="H34" s="4"/>
      <c r="I34" s="4"/>
      <c r="J34" s="4"/>
      <c r="K34" s="4"/>
      <c r="L34" s="4"/>
      <c r="M34" s="4"/>
      <c r="N34" s="4"/>
      <c r="O34" s="4"/>
      <c r="P34" s="104" t="e">
        <f t="shared" si="1"/>
        <v>#REF!</v>
      </c>
    </row>
    <row r="35" spans="1:19" ht="20.100000000000001" customHeight="1">
      <c r="A35" s="2" t="s">
        <v>133</v>
      </c>
      <c r="B35" s="17" t="s">
        <v>205</v>
      </c>
      <c r="C35" s="4" t="s">
        <v>144</v>
      </c>
      <c r="D35" s="4"/>
      <c r="E35" s="4"/>
      <c r="F35" s="4"/>
      <c r="G35" s="4"/>
      <c r="H35" s="4">
        <f>'A-type'!H22</f>
        <v>1.91</v>
      </c>
      <c r="I35" s="4">
        <f>' B-type'!H25</f>
        <v>1.91</v>
      </c>
      <c r="J35" s="4"/>
      <c r="K35" s="4"/>
      <c r="L35" s="4">
        <f>전망데크!H21</f>
        <v>0.7</v>
      </c>
      <c r="M35" s="4"/>
      <c r="N35" s="4">
        <f>'쉼터(기존)'!H20</f>
        <v>0.79</v>
      </c>
      <c r="O35" s="4"/>
      <c r="P35" s="104">
        <f t="shared" si="1"/>
        <v>5.31</v>
      </c>
    </row>
    <row r="36" spans="1:19" ht="19.5" customHeight="1">
      <c r="A36" s="2" t="s">
        <v>133</v>
      </c>
      <c r="B36" s="17" t="s">
        <v>206</v>
      </c>
      <c r="C36" s="4" t="s">
        <v>144</v>
      </c>
      <c r="D36" s="4"/>
      <c r="E36" s="4"/>
      <c r="F36" s="4"/>
      <c r="G36" s="4"/>
      <c r="H36" s="4">
        <f>'A-type'!H27</f>
        <v>0.34</v>
      </c>
      <c r="I36" s="4">
        <f>' B-type'!H30</f>
        <v>0.34</v>
      </c>
      <c r="J36" s="4"/>
      <c r="K36" s="4"/>
      <c r="L36" s="4">
        <f>전망데크!H27</f>
        <v>0.28999999999999998</v>
      </c>
      <c r="M36" s="4"/>
      <c r="N36" s="4">
        <f>'쉼터(기존)'!H25</f>
        <v>0.14000000000000001</v>
      </c>
      <c r="O36" s="4"/>
      <c r="P36" s="104">
        <f t="shared" si="1"/>
        <v>1.1099999999999999</v>
      </c>
    </row>
    <row r="37" spans="1:19" ht="19.5" customHeight="1">
      <c r="A37" s="2" t="s">
        <v>171</v>
      </c>
      <c r="B37" s="80" t="s">
        <v>231</v>
      </c>
      <c r="C37" s="4" t="s">
        <v>144</v>
      </c>
      <c r="D37" s="4"/>
      <c r="E37" s="4"/>
      <c r="F37" s="4"/>
      <c r="G37" s="4"/>
      <c r="H37" s="4"/>
      <c r="I37" s="4"/>
      <c r="J37" s="4">
        <f>계단데크A!H57</f>
        <v>1.55</v>
      </c>
      <c r="K37" s="4" t="e">
        <f>#REF!</f>
        <v>#REF!</v>
      </c>
      <c r="L37" s="4"/>
      <c r="M37" s="4"/>
      <c r="N37" s="4"/>
      <c r="O37" s="4"/>
      <c r="P37" s="104" t="e">
        <f t="shared" si="1"/>
        <v>#REF!</v>
      </c>
    </row>
    <row r="38" spans="1:19" ht="19.5" customHeight="1">
      <c r="A38" s="2" t="s">
        <v>171</v>
      </c>
      <c r="B38" s="80" t="s">
        <v>230</v>
      </c>
      <c r="C38" s="4" t="s">
        <v>144</v>
      </c>
      <c r="D38" s="4"/>
      <c r="E38" s="4"/>
      <c r="F38" s="4"/>
      <c r="G38" s="4"/>
      <c r="H38" s="4"/>
      <c r="I38" s="4"/>
      <c r="J38" s="4"/>
      <c r="N38" s="4"/>
      <c r="O38" s="4"/>
      <c r="P38" s="104">
        <f t="shared" si="1"/>
        <v>0</v>
      </c>
    </row>
    <row r="39" spans="1:19" ht="20.100000000000001" customHeight="1">
      <c r="A39" s="2" t="s">
        <v>134</v>
      </c>
      <c r="B39" s="17" t="s">
        <v>157</v>
      </c>
      <c r="C39" s="4" t="s">
        <v>144</v>
      </c>
      <c r="D39" s="4" t="e">
        <f>#REF!</f>
        <v>#REF!</v>
      </c>
      <c r="E39" s="4" t="e">
        <f>#REF!</f>
        <v>#REF!</v>
      </c>
      <c r="F39" s="4" t="e">
        <f>#REF!</f>
        <v>#REF!</v>
      </c>
      <c r="G39" s="4" t="e">
        <f>#REF!</f>
        <v>#REF!</v>
      </c>
      <c r="H39" s="4"/>
      <c r="I39" s="4"/>
      <c r="J39" s="4"/>
      <c r="N39" s="4"/>
      <c r="O39" s="4"/>
      <c r="P39" s="104" t="e">
        <f t="shared" si="1"/>
        <v>#REF!</v>
      </c>
    </row>
    <row r="40" spans="1:19" ht="20.100000000000001" customHeight="1">
      <c r="A40" s="2" t="s">
        <v>135</v>
      </c>
      <c r="B40" s="17" t="s">
        <v>191</v>
      </c>
      <c r="C40" s="4" t="s">
        <v>144</v>
      </c>
      <c r="D40" s="4" t="e">
        <f>#REF!</f>
        <v>#REF!</v>
      </c>
      <c r="E40" s="4" t="e">
        <f>#REF!</f>
        <v>#REF!</v>
      </c>
      <c r="F40" s="4" t="e">
        <f>#REF!</f>
        <v>#REF!</v>
      </c>
      <c r="G40" s="4" t="e">
        <f>#REF!</f>
        <v>#REF!</v>
      </c>
      <c r="H40" s="4">
        <f>'A-type'!H32</f>
        <v>2.15</v>
      </c>
      <c r="I40" s="4">
        <f>' B-type'!H35</f>
        <v>2.15</v>
      </c>
      <c r="J40" s="4"/>
      <c r="K40" s="4"/>
      <c r="L40" s="4">
        <f>전망데크!H32</f>
        <v>0.95</v>
      </c>
      <c r="M40" s="4"/>
      <c r="N40" s="4">
        <f>'쉼터(기존)'!H30</f>
        <v>0.9</v>
      </c>
      <c r="O40" s="4"/>
      <c r="P40" s="104" t="e">
        <f t="shared" si="1"/>
        <v>#REF!</v>
      </c>
      <c r="S40" s="170">
        <v>4110000000</v>
      </c>
    </row>
    <row r="41" spans="1:19" ht="20.100000000000001" customHeight="1">
      <c r="A41" s="2" t="s">
        <v>136</v>
      </c>
      <c r="B41" s="17" t="s">
        <v>158</v>
      </c>
      <c r="C41" s="4" t="s">
        <v>144</v>
      </c>
      <c r="D41" s="4" t="e">
        <f>#REF!</f>
        <v>#REF!</v>
      </c>
      <c r="E41" s="4" t="e">
        <f>#REF!</f>
        <v>#REF!</v>
      </c>
      <c r="F41" s="4" t="e">
        <f>#REF!</f>
        <v>#REF!</v>
      </c>
      <c r="G41" s="4" t="e">
        <f>#REF!</f>
        <v>#REF!</v>
      </c>
      <c r="H41" s="4">
        <f>'A-type'!H35</f>
        <v>2.15</v>
      </c>
      <c r="I41" s="4">
        <f>' B-type'!H38</f>
        <v>2.15</v>
      </c>
      <c r="J41" s="4"/>
      <c r="K41" s="4"/>
      <c r="L41" s="4"/>
      <c r="M41" s="4"/>
      <c r="N41" s="4"/>
      <c r="O41" s="4"/>
      <c r="P41" s="104" t="e">
        <f t="shared" si="1"/>
        <v>#REF!</v>
      </c>
      <c r="S41" s="170">
        <v>4123000000</v>
      </c>
    </row>
    <row r="42" spans="1:19" ht="20.100000000000001" customHeight="1">
      <c r="A42" s="2" t="s">
        <v>209</v>
      </c>
      <c r="B42" s="17" t="s">
        <v>207</v>
      </c>
      <c r="C42" s="4" t="s">
        <v>188</v>
      </c>
      <c r="D42" s="4"/>
      <c r="E42" s="4"/>
      <c r="F42" s="4"/>
      <c r="G42" s="4"/>
      <c r="H42" s="4">
        <f>'A-type'!H38</f>
        <v>4.2</v>
      </c>
      <c r="I42" s="4"/>
      <c r="J42" s="4"/>
      <c r="K42" s="4"/>
      <c r="L42" s="4"/>
      <c r="M42" s="4"/>
      <c r="N42" s="4"/>
      <c r="O42" s="4"/>
      <c r="P42" s="104">
        <f t="shared" si="1"/>
        <v>4.2</v>
      </c>
      <c r="S42" s="171">
        <f>S41-S40</f>
        <v>13000000</v>
      </c>
    </row>
    <row r="43" spans="1:19" ht="20.100000000000001" customHeight="1">
      <c r="A43" s="2" t="s">
        <v>209</v>
      </c>
      <c r="B43" s="17" t="s">
        <v>208</v>
      </c>
      <c r="C43" s="4" t="s">
        <v>188</v>
      </c>
      <c r="D43" s="4"/>
      <c r="E43" s="4"/>
      <c r="F43" s="4"/>
      <c r="G43" s="4"/>
      <c r="H43" s="4">
        <f>'A-type'!H43</f>
        <v>4.2</v>
      </c>
      <c r="I43" s="4">
        <f>' B-type'!H41</f>
        <v>6.3</v>
      </c>
      <c r="J43" s="4"/>
      <c r="K43" s="4"/>
      <c r="L43" s="4">
        <f>전망데크!H35</f>
        <v>15.75</v>
      </c>
      <c r="M43" s="4"/>
      <c r="N43" s="4">
        <f>'쉼터(기존)'!H33</f>
        <v>6.3</v>
      </c>
      <c r="O43" s="4"/>
      <c r="P43" s="104">
        <f t="shared" si="1"/>
        <v>32.549999999999997</v>
      </c>
    </row>
    <row r="44" spans="1:19" ht="20.100000000000001" customHeight="1">
      <c r="A44" s="2" t="s">
        <v>137</v>
      </c>
      <c r="B44" s="17" t="s">
        <v>159</v>
      </c>
      <c r="C44" s="4" t="s">
        <v>144</v>
      </c>
      <c r="D44" s="4" t="e">
        <f>#REF!</f>
        <v>#REF!</v>
      </c>
      <c r="E44" s="4" t="e">
        <f>#REF!</f>
        <v>#REF!</v>
      </c>
      <c r="F44" s="4" t="e">
        <f>#REF!</f>
        <v>#REF!</v>
      </c>
      <c r="G44" s="4"/>
      <c r="H44" s="4"/>
      <c r="I44" s="4"/>
      <c r="J44" s="4"/>
      <c r="K44" s="4"/>
      <c r="L44" s="4"/>
      <c r="M44" s="4"/>
      <c r="N44" s="4"/>
      <c r="O44" s="4"/>
      <c r="P44" s="104" t="e">
        <f t="shared" si="1"/>
        <v>#REF!</v>
      </c>
    </row>
    <row r="45" spans="1:19" ht="20.100000000000001" customHeight="1">
      <c r="A45" s="2" t="s">
        <v>138</v>
      </c>
      <c r="B45" s="17" t="s">
        <v>160</v>
      </c>
      <c r="C45" s="4" t="s">
        <v>144</v>
      </c>
      <c r="D45" s="102" t="e">
        <f>#REF!</f>
        <v>#REF!</v>
      </c>
      <c r="E45" s="115" t="e">
        <f>#REF!</f>
        <v>#REF!</v>
      </c>
      <c r="F45" s="115" t="e">
        <f>#REF!</f>
        <v>#REF!</v>
      </c>
      <c r="G45" s="115" t="e">
        <f>#REF!</f>
        <v>#REF!</v>
      </c>
      <c r="H45" s="4"/>
      <c r="I45" s="4"/>
      <c r="J45" s="4"/>
      <c r="K45" s="4"/>
      <c r="L45" s="4"/>
      <c r="M45" s="4"/>
      <c r="N45" s="4"/>
      <c r="O45" s="4"/>
      <c r="P45" s="104" t="e">
        <f t="shared" si="1"/>
        <v>#REF!</v>
      </c>
    </row>
    <row r="46" spans="1:19" ht="20.100000000000001" customHeight="1">
      <c r="A46" s="2" t="s">
        <v>192</v>
      </c>
      <c r="B46" s="17" t="s">
        <v>194</v>
      </c>
      <c r="C46" s="4" t="s">
        <v>144</v>
      </c>
      <c r="D46" s="115" t="e">
        <f>#REF!</f>
        <v>#REF!</v>
      </c>
      <c r="E46" s="115" t="e">
        <f>#REF!</f>
        <v>#REF!</v>
      </c>
      <c r="F46" s="4" t="e">
        <f>#REF!</f>
        <v>#REF!</v>
      </c>
      <c r="G46" s="4"/>
      <c r="H46" s="4"/>
      <c r="I46" s="4"/>
      <c r="J46" s="4"/>
      <c r="K46" s="4"/>
      <c r="L46" s="4"/>
      <c r="M46" s="4"/>
      <c r="N46" s="4">
        <f>'쉼터(기존)'!H40</f>
        <v>1.21E-2</v>
      </c>
      <c r="O46" s="4"/>
      <c r="P46" s="104" t="e">
        <f t="shared" si="1"/>
        <v>#REF!</v>
      </c>
    </row>
    <row r="47" spans="1:19" ht="20.100000000000001" customHeight="1">
      <c r="A47" s="2" t="s">
        <v>193</v>
      </c>
      <c r="B47" s="17" t="s">
        <v>195</v>
      </c>
      <c r="C47" s="4" t="s">
        <v>144</v>
      </c>
      <c r="D47" s="102"/>
      <c r="E47" s="4"/>
      <c r="F47" s="4"/>
      <c r="G47" s="4"/>
      <c r="H47" s="4">
        <f>'A-type'!H53</f>
        <v>9.9000000000000005E-2</v>
      </c>
      <c r="I47" s="4">
        <f>' B-type'!H51</f>
        <v>0.11000000000000001</v>
      </c>
      <c r="J47" s="4"/>
      <c r="K47" s="4"/>
      <c r="L47" s="4">
        <f>전망데크!H42</f>
        <v>2.2000000000000002E-2</v>
      </c>
      <c r="M47" s="4"/>
      <c r="N47" s="4"/>
      <c r="O47" s="4"/>
      <c r="P47" s="104">
        <f t="shared" si="1"/>
        <v>0.23100000000000001</v>
      </c>
    </row>
    <row r="48" spans="1:19" ht="20.100000000000001" customHeight="1">
      <c r="A48" s="2" t="s">
        <v>139</v>
      </c>
      <c r="B48" s="17" t="s">
        <v>161</v>
      </c>
      <c r="C48" s="4" t="s">
        <v>144</v>
      </c>
      <c r="D48" s="4" t="e">
        <f>#REF!</f>
        <v>#REF!</v>
      </c>
      <c r="E48" s="4" t="e">
        <f>#REF!</f>
        <v>#REF!</v>
      </c>
      <c r="F48" s="4" t="e">
        <f>#REF!</f>
        <v>#REF!</v>
      </c>
      <c r="G48" s="4" t="e">
        <f>#REF!</f>
        <v>#REF!</v>
      </c>
      <c r="H48" s="116">
        <f>'A-type'!H57</f>
        <v>0.09</v>
      </c>
      <c r="I48" s="4">
        <f>' B-type'!H55</f>
        <v>0.1</v>
      </c>
      <c r="J48" s="4"/>
      <c r="K48" s="4"/>
      <c r="L48" s="4">
        <f>전망데크!H46</f>
        <v>0.02</v>
      </c>
      <c r="M48" s="4"/>
      <c r="N48" s="4">
        <f>'쉼터(기존)'!H44</f>
        <v>0.01</v>
      </c>
      <c r="O48" s="4"/>
      <c r="P48" s="104" t="e">
        <f t="shared" si="1"/>
        <v>#REF!</v>
      </c>
    </row>
    <row r="49" spans="1:16" ht="20.100000000000001" customHeight="1">
      <c r="A49" s="2" t="s">
        <v>140</v>
      </c>
      <c r="B49" s="3" t="s">
        <v>162</v>
      </c>
      <c r="C49" s="4" t="s">
        <v>143</v>
      </c>
      <c r="D49" s="4" t="e">
        <f>#REF!</f>
        <v>#REF!</v>
      </c>
      <c r="E49" s="4" t="e">
        <f>#REF!</f>
        <v>#REF!</v>
      </c>
      <c r="F49" s="4" t="e">
        <f>#REF!</f>
        <v>#REF!</v>
      </c>
      <c r="G49" s="4" t="e">
        <f>#REF!</f>
        <v>#REF!</v>
      </c>
      <c r="H49" s="4">
        <f>'A-type'!H65</f>
        <v>70.509999999999991</v>
      </c>
      <c r="I49" s="4">
        <f>' B-type'!H62</f>
        <v>67.61</v>
      </c>
      <c r="J49" s="4"/>
      <c r="K49" s="4"/>
      <c r="L49" s="4">
        <f>전망데크!H53</f>
        <v>38.54</v>
      </c>
      <c r="M49" s="4"/>
      <c r="N49" s="4">
        <f>'쉼터(기존)'!H51</f>
        <v>29.839999999999996</v>
      </c>
      <c r="O49" s="4"/>
      <c r="P49" s="104" t="e">
        <f t="shared" si="1"/>
        <v>#REF!</v>
      </c>
    </row>
    <row r="50" spans="1:16" ht="20.100000000000001" customHeight="1">
      <c r="A50" s="2" t="s">
        <v>92</v>
      </c>
      <c r="B50" s="80" t="s">
        <v>273</v>
      </c>
      <c r="C50" s="4" t="s">
        <v>274</v>
      </c>
      <c r="D50" s="103" t="e">
        <f>#REF!</f>
        <v>#REF!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104"/>
    </row>
    <row r="51" spans="1:16" ht="20.100000000000001" customHeight="1">
      <c r="A51" s="2" t="s">
        <v>92</v>
      </c>
      <c r="B51" s="80" t="s">
        <v>275</v>
      </c>
      <c r="C51" s="4" t="s">
        <v>274</v>
      </c>
      <c r="D51" s="103" t="e">
        <f>#REF!</f>
        <v>#REF!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104"/>
    </row>
    <row r="52" spans="1:16" ht="20.100000000000001" customHeight="1">
      <c r="A52" s="2" t="s">
        <v>92</v>
      </c>
      <c r="B52" s="80" t="s">
        <v>163</v>
      </c>
      <c r="C52" s="4" t="s">
        <v>145</v>
      </c>
      <c r="D52" s="103" t="e">
        <f>#REF!</f>
        <v>#REF!</v>
      </c>
      <c r="E52" s="103" t="e">
        <f>#REF!</f>
        <v>#REF!</v>
      </c>
      <c r="F52" s="103" t="e">
        <f>#REF!</f>
        <v>#REF!</v>
      </c>
      <c r="G52" s="103" t="e">
        <f>#REF!</f>
        <v>#REF!</v>
      </c>
      <c r="H52" s="4"/>
      <c r="I52" s="4"/>
      <c r="J52" s="4"/>
      <c r="K52" s="4"/>
      <c r="L52" s="4"/>
      <c r="M52" s="4"/>
      <c r="N52" s="4"/>
      <c r="O52" s="4"/>
      <c r="P52" s="104" t="e">
        <f>SUM(D52:N52)</f>
        <v>#REF!</v>
      </c>
    </row>
    <row r="53" spans="1:16" ht="20.100000000000001" customHeight="1">
      <c r="A53" s="2" t="s">
        <v>224</v>
      </c>
      <c r="B53" s="80" t="s">
        <v>225</v>
      </c>
      <c r="C53" s="5" t="s">
        <v>142</v>
      </c>
      <c r="D53" s="103"/>
      <c r="E53" s="103" t="e">
        <f>#REF!</f>
        <v>#REF!</v>
      </c>
      <c r="F53" s="103" t="e">
        <f>#REF!</f>
        <v>#REF!</v>
      </c>
      <c r="G53" s="103"/>
      <c r="H53" s="4">
        <f>'A-type'!H70</f>
        <v>56</v>
      </c>
      <c r="I53" s="4">
        <f>' B-type'!H67</f>
        <v>56</v>
      </c>
      <c r="J53" s="4"/>
      <c r="K53" s="4"/>
      <c r="L53" s="4"/>
      <c r="M53" s="4"/>
      <c r="N53" s="4"/>
      <c r="O53" s="4"/>
      <c r="P53" s="104" t="e">
        <f>SUM(D53:N53)</f>
        <v>#REF!</v>
      </c>
    </row>
    <row r="54" spans="1:16" ht="20.100000000000001" customHeight="1">
      <c r="A54" s="2" t="s">
        <v>210</v>
      </c>
      <c r="B54" s="17" t="s">
        <v>211</v>
      </c>
      <c r="C54" s="4" t="s">
        <v>121</v>
      </c>
      <c r="D54" s="4"/>
      <c r="E54" s="4"/>
      <c r="F54" s="4"/>
      <c r="G54" s="4"/>
      <c r="H54" s="4">
        <f>'A-type'!H72</f>
        <v>5</v>
      </c>
      <c r="I54" s="4"/>
      <c r="J54" s="4"/>
      <c r="K54" s="4"/>
      <c r="L54" s="4"/>
      <c r="M54" s="4"/>
      <c r="N54" s="4"/>
      <c r="O54" s="4"/>
      <c r="P54" s="104">
        <f>SUM(D54:N54)</f>
        <v>5</v>
      </c>
    </row>
    <row r="55" spans="1:16" ht="20.100000000000001" customHeight="1" thickBot="1">
      <c r="A55" s="2" t="s">
        <v>212</v>
      </c>
      <c r="B55" s="17" t="s">
        <v>213</v>
      </c>
      <c r="C55" s="4" t="s">
        <v>121</v>
      </c>
      <c r="D55" s="6"/>
      <c r="E55" s="6"/>
      <c r="F55" s="6"/>
      <c r="G55" s="6"/>
      <c r="H55" s="105">
        <f>'A-type'!H74</f>
        <v>0.3</v>
      </c>
      <c r="I55" s="105"/>
      <c r="J55" s="105"/>
      <c r="K55" s="105"/>
      <c r="L55" s="105"/>
      <c r="M55" s="105"/>
      <c r="N55" s="6"/>
      <c r="O55" s="6"/>
      <c r="P55" s="104">
        <f>SUM(D55:N55)</f>
        <v>0.3</v>
      </c>
    </row>
    <row r="56" spans="1:16" ht="20.100000000000001" customHeight="1" thickTop="1" thickBot="1">
      <c r="A56" s="132" t="s">
        <v>61</v>
      </c>
      <c r="B56" s="133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5"/>
    </row>
    <row r="57" spans="1:16" ht="20.100000000000001" customHeight="1" thickTop="1">
      <c r="A57" s="2" t="s">
        <v>170</v>
      </c>
      <c r="B57" s="3" t="s">
        <v>179</v>
      </c>
      <c r="C57" s="4" t="s">
        <v>188</v>
      </c>
      <c r="D57" s="4" t="e">
        <f>#REF!</f>
        <v>#REF!</v>
      </c>
      <c r="E57" s="4" t="e">
        <f>#REF!</f>
        <v>#REF!</v>
      </c>
      <c r="F57" s="4" t="e">
        <f>#REF!</f>
        <v>#REF!</v>
      </c>
      <c r="G57" s="4" t="e">
        <f>#REF!</f>
        <v>#REF!</v>
      </c>
      <c r="H57" s="4">
        <f>'A-type'!H85</f>
        <v>94.5</v>
      </c>
      <c r="I57" s="4">
        <f>' B-type'!H77</f>
        <v>94.5</v>
      </c>
      <c r="J57" s="4">
        <f>계단데크A!H63</f>
        <v>330.43</v>
      </c>
      <c r="K57" s="4" t="e">
        <f>#REF!</f>
        <v>#REF!</v>
      </c>
      <c r="L57" s="4">
        <f>전망데크!H65</f>
        <v>32.15</v>
      </c>
      <c r="M57" s="4"/>
      <c r="N57" s="4">
        <f>'쉼터(기존)'!H62</f>
        <v>27.72</v>
      </c>
      <c r="O57" s="4"/>
      <c r="P57" s="104" t="e">
        <f t="shared" ref="P57:P71" si="2">SUM(D57:N57)</f>
        <v>#REF!</v>
      </c>
    </row>
    <row r="58" spans="1:16" ht="20.100000000000001" customHeight="1">
      <c r="A58" s="2" t="s">
        <v>170</v>
      </c>
      <c r="B58" s="17" t="s">
        <v>180</v>
      </c>
      <c r="C58" s="4" t="s">
        <v>188</v>
      </c>
      <c r="D58" s="4" t="e">
        <f>#REF!</f>
        <v>#REF!</v>
      </c>
      <c r="E58" s="4" t="e">
        <f>#REF!</f>
        <v>#REF!</v>
      </c>
      <c r="F58" s="4" t="e">
        <f>#REF!</f>
        <v>#REF!</v>
      </c>
      <c r="G58" s="102" t="e">
        <f>#REF!</f>
        <v>#REF!</v>
      </c>
      <c r="H58" s="4">
        <f>'A-type'!H88</f>
        <v>37.800000000000004</v>
      </c>
      <c r="I58" s="4">
        <f>' B-type'!H80</f>
        <v>37.800000000000004</v>
      </c>
      <c r="J58" s="4"/>
      <c r="K58" s="4"/>
      <c r="L58" s="4">
        <f>전망데크!H68</f>
        <v>11.55</v>
      </c>
      <c r="M58" s="4"/>
      <c r="N58" s="4">
        <f>'쉼터(기존)'!H65</f>
        <v>9.3659999999999997</v>
      </c>
      <c r="O58" s="4"/>
      <c r="P58" s="104" t="e">
        <f t="shared" si="2"/>
        <v>#REF!</v>
      </c>
    </row>
    <row r="59" spans="1:16" ht="20.100000000000001" customHeight="1">
      <c r="A59" s="2" t="s">
        <v>171</v>
      </c>
      <c r="B59" s="17" t="s">
        <v>181</v>
      </c>
      <c r="C59" s="4" t="s">
        <v>144</v>
      </c>
      <c r="D59" s="115" t="e">
        <f>#REF!</f>
        <v>#REF!</v>
      </c>
      <c r="E59" s="115" t="e">
        <f>#REF!</f>
        <v>#REF!</v>
      </c>
      <c r="F59" s="115" t="e">
        <f>#REF!</f>
        <v>#REF!</v>
      </c>
      <c r="G59" s="115" t="e">
        <f>#REF!</f>
        <v>#REF!</v>
      </c>
      <c r="H59" s="115">
        <f>'A-type'!H93</f>
        <v>0.36863999999999997</v>
      </c>
      <c r="I59" s="115">
        <f>' B-type'!H85</f>
        <v>0.36863999999999997</v>
      </c>
      <c r="J59" s="102" t="e">
        <f>계단데크A!#REF!</f>
        <v>#REF!</v>
      </c>
      <c r="K59" s="102" t="e">
        <f>#REF!</f>
        <v>#REF!</v>
      </c>
      <c r="L59" s="102">
        <f>전망데크!H73</f>
        <v>0.12306</v>
      </c>
      <c r="M59" s="102"/>
      <c r="N59" s="115">
        <f>'쉼터(기존)'!H70</f>
        <v>0.105034</v>
      </c>
      <c r="O59" s="102"/>
      <c r="P59" s="104" t="e">
        <f t="shared" si="2"/>
        <v>#REF!</v>
      </c>
    </row>
    <row r="60" spans="1:16" ht="20.100000000000001" customHeight="1">
      <c r="A60" s="2" t="s">
        <v>172</v>
      </c>
      <c r="B60" s="17" t="s">
        <v>182</v>
      </c>
      <c r="C60" s="4" t="s">
        <v>143</v>
      </c>
      <c r="D60" s="102" t="e">
        <f>#REF!</f>
        <v>#REF!</v>
      </c>
      <c r="E60" s="4" t="e">
        <f>#REF!</f>
        <v>#REF!</v>
      </c>
      <c r="F60" s="102" t="e">
        <f>#REF!</f>
        <v>#REF!</v>
      </c>
      <c r="G60" s="102" t="e">
        <f>#REF!</f>
        <v>#REF!</v>
      </c>
      <c r="H60" s="4">
        <f>'A-type'!H97</f>
        <v>39.6</v>
      </c>
      <c r="I60" s="4">
        <f>' B-type'!H89</f>
        <v>39.6</v>
      </c>
      <c r="J60" s="4">
        <f>계단데크A!H73</f>
        <v>136.4</v>
      </c>
      <c r="K60" s="4" t="e">
        <f>#REF!</f>
        <v>#REF!</v>
      </c>
      <c r="L60" s="4">
        <f>전망데크!H77</f>
        <v>16.5</v>
      </c>
      <c r="M60" s="4"/>
      <c r="N60" s="102">
        <f>'쉼터(기존)'!H74</f>
        <v>9.7680000000000025</v>
      </c>
      <c r="O60" s="4"/>
      <c r="P60" s="104" t="e">
        <f t="shared" si="2"/>
        <v>#REF!</v>
      </c>
    </row>
    <row r="61" spans="1:16" ht="20.100000000000001" customHeight="1">
      <c r="A61" s="2" t="s">
        <v>215</v>
      </c>
      <c r="B61" s="17" t="s">
        <v>216</v>
      </c>
      <c r="C61" s="4" t="s">
        <v>144</v>
      </c>
      <c r="D61" s="4"/>
      <c r="E61" s="4"/>
      <c r="F61" s="4"/>
      <c r="G61" s="4"/>
      <c r="H61" s="4">
        <f>'A-type'!H102</f>
        <v>0.17600000000000002</v>
      </c>
      <c r="I61" s="4">
        <f>' B-type'!H94</f>
        <v>0.17600000000000002</v>
      </c>
      <c r="J61" s="4" t="e">
        <f>계단데크A!#REF!</f>
        <v>#REF!</v>
      </c>
      <c r="K61" s="4" t="e">
        <f>#REF!</f>
        <v>#REF!</v>
      </c>
      <c r="L61" s="4">
        <f>전망데크!H82</f>
        <v>5.5000000000000007E-2</v>
      </c>
      <c r="M61" s="4"/>
      <c r="N61" s="4">
        <f>'쉼터(기존)'!H79</f>
        <v>4.4000000000000004E-2</v>
      </c>
      <c r="O61" s="4"/>
      <c r="P61" s="104" t="e">
        <f t="shared" si="2"/>
        <v>#REF!</v>
      </c>
    </row>
    <row r="62" spans="1:16" ht="20.100000000000001" customHeight="1">
      <c r="A62" s="2" t="s">
        <v>217</v>
      </c>
      <c r="B62" s="17" t="s">
        <v>218</v>
      </c>
      <c r="C62" s="4" t="s">
        <v>144</v>
      </c>
      <c r="D62" s="4"/>
      <c r="E62" s="4"/>
      <c r="F62" s="4"/>
      <c r="G62" s="4"/>
      <c r="H62" s="4">
        <f>'A-type'!H106</f>
        <v>0.16</v>
      </c>
      <c r="I62" s="4">
        <f>' B-type'!H98</f>
        <v>0.16</v>
      </c>
      <c r="J62" s="4" t="e">
        <f>계단데크A!#REF!</f>
        <v>#REF!</v>
      </c>
      <c r="K62" s="4" t="e">
        <f>#REF!</f>
        <v>#REF!</v>
      </c>
      <c r="L62" s="4">
        <f>전망데크!H86</f>
        <v>0.05</v>
      </c>
      <c r="M62" s="4"/>
      <c r="N62" s="4">
        <f>'쉼터(기존)'!H83</f>
        <v>0.04</v>
      </c>
      <c r="O62" s="4"/>
      <c r="P62" s="104" t="e">
        <f t="shared" si="2"/>
        <v>#REF!</v>
      </c>
    </row>
    <row r="63" spans="1:16" ht="20.100000000000001" customHeight="1">
      <c r="A63" s="2" t="s">
        <v>140</v>
      </c>
      <c r="B63" s="3" t="s">
        <v>162</v>
      </c>
      <c r="C63" s="4" t="s">
        <v>143</v>
      </c>
      <c r="D63" s="4"/>
      <c r="E63" s="4"/>
      <c r="F63" s="4"/>
      <c r="G63" s="4"/>
      <c r="H63" s="4">
        <f>'A-type'!H110</f>
        <v>21.16</v>
      </c>
      <c r="I63" s="4">
        <f>' B-type'!H102</f>
        <v>21.16</v>
      </c>
      <c r="J63" s="4" t="e">
        <f>계단데크A!#REF!</f>
        <v>#REF!</v>
      </c>
      <c r="K63" s="4" t="e">
        <f>#REF!</f>
        <v>#REF!</v>
      </c>
      <c r="L63" s="4">
        <f>전망데크!H90</f>
        <v>6.46</v>
      </c>
      <c r="M63" s="4"/>
      <c r="N63" s="4">
        <f>'쉼터(기존)'!H87</f>
        <v>5.24</v>
      </c>
      <c r="O63" s="4"/>
      <c r="P63" s="104" t="e">
        <f t="shared" si="2"/>
        <v>#REF!</v>
      </c>
    </row>
    <row r="64" spans="1:16" ht="20.100000000000001" customHeight="1">
      <c r="A64" s="2" t="s">
        <v>173</v>
      </c>
      <c r="B64" s="17" t="s">
        <v>183</v>
      </c>
      <c r="C64" s="4" t="s">
        <v>143</v>
      </c>
      <c r="D64" s="4" t="e">
        <f>#REF!</f>
        <v>#REF!</v>
      </c>
      <c r="E64" s="4" t="e">
        <f>#REF!</f>
        <v>#REF!</v>
      </c>
      <c r="F64" s="4" t="e">
        <f>#REF!</f>
        <v>#REF!</v>
      </c>
      <c r="G64" s="4" t="e">
        <f>#REF!</f>
        <v>#REF!</v>
      </c>
      <c r="H64" s="4">
        <f>'A-type'!H113</f>
        <v>72</v>
      </c>
      <c r="I64" s="4">
        <f>' B-type'!H105</f>
        <v>72</v>
      </c>
      <c r="J64" s="4">
        <f>계단데크A!H77</f>
        <v>248</v>
      </c>
      <c r="K64" s="4" t="e">
        <f>#REF!</f>
        <v>#REF!</v>
      </c>
      <c r="L64" s="4">
        <f>전망데크!H94</f>
        <v>30</v>
      </c>
      <c r="M64" s="4"/>
      <c r="N64" s="4">
        <f>'쉼터(기존)'!H91</f>
        <v>17.760000000000002</v>
      </c>
      <c r="O64" s="4"/>
      <c r="P64" s="104" t="e">
        <f t="shared" si="2"/>
        <v>#REF!</v>
      </c>
    </row>
    <row r="65" spans="1:16" ht="20.100000000000001" customHeight="1">
      <c r="A65" s="2" t="s">
        <v>174</v>
      </c>
      <c r="B65" s="17" t="s">
        <v>157</v>
      </c>
      <c r="C65" s="4" t="s">
        <v>143</v>
      </c>
      <c r="D65" s="4" t="e">
        <f>#REF!</f>
        <v>#REF!</v>
      </c>
      <c r="E65" s="4" t="e">
        <f>#REF!</f>
        <v>#REF!</v>
      </c>
      <c r="F65" s="4" t="e">
        <f>#REF!</f>
        <v>#REF!</v>
      </c>
      <c r="G65" s="4" t="e">
        <f>#REF!</f>
        <v>#REF!</v>
      </c>
      <c r="H65" s="4">
        <f>'A-type'!H117</f>
        <v>36</v>
      </c>
      <c r="I65" s="4">
        <f>' B-type'!H109</f>
        <v>36</v>
      </c>
      <c r="J65" s="4">
        <f>계단데크A!H81</f>
        <v>124</v>
      </c>
      <c r="K65" s="4" t="e">
        <f>#REF!</f>
        <v>#REF!</v>
      </c>
      <c r="L65" s="4">
        <f>전망데크!H98</f>
        <v>15</v>
      </c>
      <c r="M65" s="4"/>
      <c r="N65" s="4">
        <f>'쉼터(기존)'!H95</f>
        <v>8.8800000000000008</v>
      </c>
      <c r="O65" s="4"/>
      <c r="P65" s="104" t="e">
        <f t="shared" si="2"/>
        <v>#REF!</v>
      </c>
    </row>
    <row r="66" spans="1:16" ht="20.100000000000001" customHeight="1">
      <c r="A66" s="2" t="s">
        <v>175</v>
      </c>
      <c r="B66" s="17" t="s">
        <v>184</v>
      </c>
      <c r="C66" s="5" t="s">
        <v>189</v>
      </c>
      <c r="D66" s="106" t="e">
        <f>#REF!</f>
        <v>#REF!</v>
      </c>
      <c r="E66" s="106" t="e">
        <f>#REF!</f>
        <v>#REF!</v>
      </c>
      <c r="F66" s="106" t="e">
        <f>#REF!</f>
        <v>#REF!</v>
      </c>
      <c r="G66" s="106" t="e">
        <f>#REF!</f>
        <v>#REF!</v>
      </c>
      <c r="H66" s="106">
        <f>'A-type'!H120</f>
        <v>567</v>
      </c>
      <c r="I66" s="106">
        <f>' B-type'!H112</f>
        <v>567</v>
      </c>
      <c r="J66" s="106">
        <f>계단데크A!H84</f>
        <v>4200</v>
      </c>
      <c r="K66" s="106"/>
      <c r="L66" s="106">
        <f>전망데크!H101</f>
        <v>237</v>
      </c>
      <c r="M66" s="106"/>
      <c r="N66" s="106">
        <f>'쉼터(기존)'!H98</f>
        <v>141</v>
      </c>
      <c r="O66" s="106"/>
      <c r="P66" s="82" t="e">
        <f t="shared" si="2"/>
        <v>#REF!</v>
      </c>
    </row>
    <row r="67" spans="1:16" ht="20.100000000000001" customHeight="1">
      <c r="A67" s="2" t="s">
        <v>176</v>
      </c>
      <c r="B67" s="17" t="s">
        <v>185</v>
      </c>
      <c r="C67" s="5" t="s">
        <v>142</v>
      </c>
      <c r="D67" s="106" t="e">
        <f>#REF!</f>
        <v>#REF!</v>
      </c>
      <c r="E67" s="106" t="e">
        <f>#REF!</f>
        <v>#REF!</v>
      </c>
      <c r="F67" s="106" t="e">
        <f>#REF!</f>
        <v>#REF!</v>
      </c>
      <c r="G67" s="106" t="e">
        <f>#REF!</f>
        <v>#REF!</v>
      </c>
      <c r="H67" s="106">
        <f>'A-type'!H123</f>
        <v>1134</v>
      </c>
      <c r="I67" s="106">
        <f>' B-type'!H115</f>
        <v>1134</v>
      </c>
      <c r="J67" s="106">
        <f>계단데크A!H87</f>
        <v>8400</v>
      </c>
      <c r="K67" s="106"/>
      <c r="L67" s="106">
        <f>전망데크!H104</f>
        <v>473</v>
      </c>
      <c r="M67" s="106"/>
      <c r="N67" s="106">
        <f>'쉼터(기존)'!H101</f>
        <v>282</v>
      </c>
      <c r="O67" s="106"/>
      <c r="P67" s="82" t="e">
        <f t="shared" si="2"/>
        <v>#REF!</v>
      </c>
    </row>
    <row r="68" spans="1:16" ht="20.100000000000001" customHeight="1">
      <c r="A68" s="2" t="s">
        <v>176</v>
      </c>
      <c r="B68" s="17" t="s">
        <v>186</v>
      </c>
      <c r="C68" s="5" t="s">
        <v>142</v>
      </c>
      <c r="D68" s="106" t="e">
        <f>#REF!</f>
        <v>#REF!</v>
      </c>
      <c r="E68" s="106" t="e">
        <f>#REF!</f>
        <v>#REF!</v>
      </c>
      <c r="F68" s="106" t="e">
        <f>#REF!</f>
        <v>#REF!</v>
      </c>
      <c r="G68" s="106" t="e">
        <f>#REF!</f>
        <v>#REF!</v>
      </c>
      <c r="H68" s="106"/>
      <c r="I68" s="106"/>
      <c r="J68" s="106"/>
      <c r="K68" s="106" t="e">
        <f>#REF!</f>
        <v>#REF!</v>
      </c>
      <c r="L68" s="106"/>
      <c r="M68" s="106"/>
      <c r="N68" s="106"/>
      <c r="O68" s="106"/>
      <c r="P68" s="82" t="e">
        <f t="shared" si="2"/>
        <v>#REF!</v>
      </c>
    </row>
    <row r="69" spans="1:16" ht="20.100000000000001" customHeight="1">
      <c r="A69" s="2" t="s">
        <v>176</v>
      </c>
      <c r="B69" s="17" t="s">
        <v>232</v>
      </c>
      <c r="C69" s="5" t="s">
        <v>142</v>
      </c>
      <c r="D69" s="106"/>
      <c r="E69" s="106"/>
      <c r="F69" s="106"/>
      <c r="G69" s="106"/>
      <c r="H69" s="106">
        <f>'A-type'!H126</f>
        <v>567</v>
      </c>
      <c r="I69" s="106">
        <f>' B-type'!H118</f>
        <v>567</v>
      </c>
      <c r="J69" s="106">
        <f>계단데크A!H89</f>
        <v>1890</v>
      </c>
      <c r="K69" s="106" t="e">
        <f>#REF!</f>
        <v>#REF!</v>
      </c>
      <c r="L69" s="106">
        <f>전망데크!H107</f>
        <v>208</v>
      </c>
      <c r="M69" s="106"/>
      <c r="N69" s="106">
        <f>'쉼터(기존)'!H104</f>
        <v>169</v>
      </c>
      <c r="O69" s="106"/>
      <c r="P69" s="82" t="e">
        <f t="shared" si="2"/>
        <v>#REF!</v>
      </c>
    </row>
    <row r="70" spans="1:16" ht="20.100000000000001" customHeight="1">
      <c r="A70" s="2" t="s">
        <v>177</v>
      </c>
      <c r="B70" s="3" t="s">
        <v>187</v>
      </c>
      <c r="C70" s="5" t="s">
        <v>190</v>
      </c>
      <c r="D70" s="106" t="e">
        <f>#REF!</f>
        <v>#REF!</v>
      </c>
      <c r="E70" s="106" t="e">
        <f>#REF!</f>
        <v>#REF!</v>
      </c>
      <c r="F70" s="106" t="e">
        <f>#REF!</f>
        <v>#REF!</v>
      </c>
      <c r="G70" s="106" t="e">
        <f>#REF!</f>
        <v>#REF!</v>
      </c>
      <c r="H70" s="106">
        <f>'A-type'!H129</f>
        <v>24</v>
      </c>
      <c r="I70" s="106">
        <f>' B-type'!H121</f>
        <v>24</v>
      </c>
      <c r="J70" s="106">
        <f>계단데크A!H91</f>
        <v>74</v>
      </c>
      <c r="K70" s="106" t="e">
        <f>#REF!</f>
        <v>#REF!</v>
      </c>
      <c r="L70" s="106">
        <f>전망데크!H110</f>
        <v>8</v>
      </c>
      <c r="M70" s="106"/>
      <c r="N70" s="106">
        <f>'쉼터(기존)'!H107</f>
        <v>7</v>
      </c>
      <c r="O70" s="106"/>
      <c r="P70" s="82" t="e">
        <f t="shared" si="2"/>
        <v>#REF!</v>
      </c>
    </row>
    <row r="71" spans="1:16" ht="20.100000000000001" customHeight="1" thickBot="1">
      <c r="A71" s="83" t="s">
        <v>178</v>
      </c>
      <c r="B71" s="84"/>
      <c r="C71" s="85" t="s">
        <v>189</v>
      </c>
      <c r="D71" s="107" t="e">
        <f>#REF!</f>
        <v>#REF!</v>
      </c>
      <c r="E71" s="107" t="e">
        <f>#REF!</f>
        <v>#REF!</v>
      </c>
      <c r="F71" s="107" t="e">
        <f>#REF!</f>
        <v>#REF!</v>
      </c>
      <c r="G71" s="107" t="e">
        <f>#REF!</f>
        <v>#REF!</v>
      </c>
      <c r="H71" s="107">
        <f>'A-type'!H131</f>
        <v>8</v>
      </c>
      <c r="I71" s="107">
        <f>' B-type'!H123</f>
        <v>8</v>
      </c>
      <c r="J71" s="107" t="e">
        <f>계단데크A!#REF!</f>
        <v>#REF!</v>
      </c>
      <c r="K71" s="107" t="e">
        <f>#REF!</f>
        <v>#REF!</v>
      </c>
      <c r="L71" s="107">
        <f>전망데크!H112</f>
        <v>3</v>
      </c>
      <c r="M71" s="107"/>
      <c r="N71" s="107">
        <f>'쉼터(기존)'!H109</f>
        <v>3</v>
      </c>
      <c r="O71" s="138"/>
      <c r="P71" s="82" t="e">
        <f t="shared" si="2"/>
        <v>#REF!</v>
      </c>
    </row>
    <row r="72" spans="1:16" ht="20.100000000000001" customHeight="1" thickTop="1" thickBot="1">
      <c r="A72" s="132" t="s">
        <v>327</v>
      </c>
      <c r="B72" s="133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/>
    </row>
    <row r="73" spans="1:16" ht="20.100000000000001" customHeight="1" thickTop="1">
      <c r="A73" s="2" t="s">
        <v>301</v>
      </c>
      <c r="B73" s="17" t="s">
        <v>318</v>
      </c>
      <c r="C73" s="4" t="s">
        <v>188</v>
      </c>
      <c r="D73" s="4"/>
      <c r="E73" s="4"/>
      <c r="F73" s="4"/>
      <c r="G73" s="102"/>
      <c r="H73" s="4"/>
      <c r="I73" s="4"/>
      <c r="J73" s="4"/>
      <c r="K73" s="4"/>
      <c r="L73" s="4"/>
      <c r="M73" s="4">
        <f>비가림시설!H5</f>
        <v>4</v>
      </c>
      <c r="N73" s="4"/>
      <c r="O73" s="4"/>
      <c r="P73" s="104"/>
    </row>
    <row r="74" spans="1:16" ht="20.100000000000001" customHeight="1">
      <c r="A74" s="2" t="s">
        <v>301</v>
      </c>
      <c r="B74" s="17" t="s">
        <v>280</v>
      </c>
      <c r="C74" s="4" t="s">
        <v>188</v>
      </c>
      <c r="D74" s="4"/>
      <c r="E74" s="4"/>
      <c r="F74" s="4"/>
      <c r="G74" s="102"/>
      <c r="H74" s="4"/>
      <c r="I74" s="4"/>
      <c r="J74" s="4"/>
      <c r="K74" s="4"/>
      <c r="L74" s="4"/>
      <c r="M74" s="4">
        <f>비가림시설!H9</f>
        <v>65</v>
      </c>
      <c r="N74" s="4"/>
      <c r="O74" s="4"/>
      <c r="P74" s="104"/>
    </row>
    <row r="75" spans="1:16" ht="20.100000000000001" customHeight="1">
      <c r="A75" s="2" t="s">
        <v>301</v>
      </c>
      <c r="B75" s="17" t="s">
        <v>281</v>
      </c>
      <c r="C75" s="4" t="s">
        <v>188</v>
      </c>
      <c r="D75" s="4"/>
      <c r="E75" s="4"/>
      <c r="F75" s="4"/>
      <c r="G75" s="102"/>
      <c r="H75" s="4"/>
      <c r="I75" s="4"/>
      <c r="J75" s="4"/>
      <c r="K75" s="4"/>
      <c r="L75" s="4"/>
      <c r="M75" s="4">
        <f>비가림시설!H14</f>
        <v>17</v>
      </c>
      <c r="N75" s="4"/>
      <c r="O75" s="4"/>
      <c r="P75" s="104"/>
    </row>
    <row r="76" spans="1:16" ht="20.100000000000001" customHeight="1">
      <c r="A76" s="2" t="s">
        <v>302</v>
      </c>
      <c r="B76" s="17" t="s">
        <v>255</v>
      </c>
      <c r="C76" s="4" t="s">
        <v>188</v>
      </c>
      <c r="D76" s="4"/>
      <c r="E76" s="4"/>
      <c r="F76" s="4"/>
      <c r="G76" s="102"/>
      <c r="H76" s="4"/>
      <c r="I76" s="4"/>
      <c r="J76" s="4"/>
      <c r="K76" s="4"/>
      <c r="L76" s="4"/>
      <c r="M76" s="4">
        <f>비가림시설!H18</f>
        <v>10</v>
      </c>
      <c r="N76" s="4"/>
      <c r="O76" s="4"/>
      <c r="P76" s="104"/>
    </row>
    <row r="77" spans="1:16" ht="20.100000000000001" customHeight="1">
      <c r="A77" s="2" t="s">
        <v>303</v>
      </c>
      <c r="B77" s="17" t="s">
        <v>257</v>
      </c>
      <c r="C77" s="4" t="s">
        <v>142</v>
      </c>
      <c r="D77" s="4"/>
      <c r="E77" s="4"/>
      <c r="F77" s="4"/>
      <c r="G77" s="102"/>
      <c r="H77" s="4"/>
      <c r="I77" s="4"/>
      <c r="J77" s="4"/>
      <c r="K77" s="4"/>
      <c r="L77" s="4"/>
      <c r="M77" s="4">
        <f>비가림시설!H20</f>
        <v>7</v>
      </c>
      <c r="N77" s="4"/>
      <c r="O77" s="4"/>
      <c r="P77" s="104"/>
    </row>
    <row r="78" spans="1:16" ht="20.100000000000001" customHeight="1">
      <c r="A78" s="2" t="s">
        <v>304</v>
      </c>
      <c r="B78" s="17" t="s">
        <v>282</v>
      </c>
      <c r="C78" s="4" t="s">
        <v>188</v>
      </c>
      <c r="D78" s="4"/>
      <c r="E78" s="4"/>
      <c r="F78" s="4"/>
      <c r="G78" s="102"/>
      <c r="H78" s="4"/>
      <c r="I78" s="4"/>
      <c r="J78" s="4"/>
      <c r="K78" s="4"/>
      <c r="L78" s="4"/>
      <c r="M78" s="4">
        <f>비가림시설!H24</f>
        <v>10</v>
      </c>
      <c r="N78" s="4"/>
      <c r="O78" s="4"/>
      <c r="P78" s="104"/>
    </row>
    <row r="79" spans="1:16" ht="20.100000000000001" customHeight="1">
      <c r="A79" s="2" t="s">
        <v>305</v>
      </c>
      <c r="B79" s="17" t="s">
        <v>283</v>
      </c>
      <c r="C79" s="4" t="s">
        <v>144</v>
      </c>
      <c r="D79" s="4"/>
      <c r="E79" s="4"/>
      <c r="F79" s="4"/>
      <c r="G79" s="102"/>
      <c r="H79" s="4"/>
      <c r="I79" s="4"/>
      <c r="J79" s="4"/>
      <c r="K79" s="4"/>
      <c r="L79" s="4"/>
      <c r="M79" s="4">
        <f>비가림시설!H28</f>
        <v>2.5000000000000001E-2</v>
      </c>
      <c r="N79" s="4"/>
      <c r="O79" s="4"/>
      <c r="P79" s="104"/>
    </row>
    <row r="80" spans="1:16" ht="20.100000000000001" customHeight="1">
      <c r="A80" s="2" t="s">
        <v>306</v>
      </c>
      <c r="B80" s="17" t="s">
        <v>284</v>
      </c>
      <c r="C80" s="4" t="s">
        <v>144</v>
      </c>
      <c r="D80" s="4"/>
      <c r="E80" s="4"/>
      <c r="F80" s="4"/>
      <c r="G80" s="102"/>
      <c r="H80" s="4"/>
      <c r="I80" s="4"/>
      <c r="J80" s="4"/>
      <c r="K80" s="4"/>
      <c r="L80" s="4"/>
      <c r="M80" s="4">
        <f>비가림시설!H33</f>
        <v>5.0000000000000001E-3</v>
      </c>
      <c r="N80" s="4"/>
      <c r="O80" s="4"/>
      <c r="P80" s="104"/>
    </row>
    <row r="81" spans="1:25" ht="20.100000000000001" customHeight="1">
      <c r="A81" s="2" t="s">
        <v>307</v>
      </c>
      <c r="B81" s="17" t="s">
        <v>319</v>
      </c>
      <c r="C81" s="4" t="s">
        <v>142</v>
      </c>
      <c r="D81" s="4"/>
      <c r="E81" s="4"/>
      <c r="F81" s="4"/>
      <c r="G81" s="102"/>
      <c r="H81" s="4"/>
      <c r="I81" s="4"/>
      <c r="J81" s="4"/>
      <c r="K81" s="4"/>
      <c r="L81" s="4"/>
      <c r="M81" s="4">
        <f>비가림시설!H36</f>
        <v>7</v>
      </c>
      <c r="N81" s="4"/>
      <c r="O81" s="4"/>
      <c r="P81" s="104"/>
    </row>
    <row r="82" spans="1:25" ht="20.100000000000001" customHeight="1">
      <c r="A82" s="2" t="s">
        <v>314</v>
      </c>
      <c r="B82" s="17" t="s">
        <v>325</v>
      </c>
      <c r="C82" s="4" t="s">
        <v>188</v>
      </c>
      <c r="D82" s="4"/>
      <c r="E82" s="4"/>
      <c r="F82" s="4"/>
      <c r="G82" s="102"/>
      <c r="H82" s="4"/>
      <c r="I82" s="4"/>
      <c r="J82" s="4"/>
      <c r="K82" s="4"/>
      <c r="L82" s="4"/>
      <c r="M82" s="4">
        <f>비가림시설!H42</f>
        <v>7</v>
      </c>
      <c r="N82" s="4"/>
      <c r="O82" s="4"/>
      <c r="P82" s="104"/>
    </row>
    <row r="83" spans="1:25" ht="20.100000000000001" customHeight="1">
      <c r="A83" s="2" t="s">
        <v>308</v>
      </c>
      <c r="B83" s="17" t="s">
        <v>320</v>
      </c>
      <c r="C83" s="4" t="s">
        <v>328</v>
      </c>
      <c r="D83" s="4"/>
      <c r="E83" s="4"/>
      <c r="F83" s="4"/>
      <c r="G83" s="102"/>
      <c r="H83" s="4"/>
      <c r="I83" s="4"/>
      <c r="J83" s="4"/>
      <c r="K83" s="4"/>
      <c r="L83" s="4"/>
      <c r="M83" s="4">
        <f>비가림시설!H53</f>
        <v>0.53</v>
      </c>
      <c r="N83" s="4"/>
      <c r="O83" s="4"/>
      <c r="P83" s="104"/>
    </row>
    <row r="84" spans="1:25" ht="20.100000000000001" customHeight="1">
      <c r="A84" s="2" t="s">
        <v>309</v>
      </c>
      <c r="B84" s="17" t="s">
        <v>321</v>
      </c>
      <c r="C84" s="4" t="s">
        <v>329</v>
      </c>
      <c r="D84" s="4"/>
      <c r="E84" s="4"/>
      <c r="F84" s="4"/>
      <c r="G84" s="102"/>
      <c r="H84" s="4"/>
      <c r="I84" s="4"/>
      <c r="J84" s="4"/>
      <c r="K84" s="4"/>
      <c r="L84" s="4"/>
      <c r="M84" s="102">
        <f>비가림시설!H61</f>
        <v>26.308</v>
      </c>
      <c r="N84" s="4"/>
      <c r="O84" s="4"/>
      <c r="P84" s="104"/>
    </row>
    <row r="85" spans="1:25" ht="20.100000000000001" customHeight="1">
      <c r="A85" s="2" t="s">
        <v>310</v>
      </c>
      <c r="B85" s="17" t="s">
        <v>322</v>
      </c>
      <c r="C85" s="4" t="s">
        <v>329</v>
      </c>
      <c r="D85" s="4"/>
      <c r="E85" s="4"/>
      <c r="F85" s="4"/>
      <c r="G85" s="102"/>
      <c r="H85" s="4"/>
      <c r="I85" s="4"/>
      <c r="J85" s="4"/>
      <c r="K85" s="4"/>
      <c r="L85" s="4"/>
      <c r="M85" s="102">
        <f>비가림시설!H63</f>
        <v>19.712000000000003</v>
      </c>
      <c r="N85" s="4"/>
      <c r="O85" s="4"/>
      <c r="P85" s="104"/>
    </row>
    <row r="86" spans="1:25" ht="20.100000000000001" customHeight="1">
      <c r="A86" s="2" t="s">
        <v>311</v>
      </c>
      <c r="B86" s="17" t="s">
        <v>323</v>
      </c>
      <c r="C86" s="4" t="s">
        <v>188</v>
      </c>
      <c r="D86" s="4"/>
      <c r="E86" s="4"/>
      <c r="F86" s="4"/>
      <c r="G86" s="102"/>
      <c r="H86" s="4"/>
      <c r="I86" s="4"/>
      <c r="J86" s="4"/>
      <c r="K86" s="4"/>
      <c r="L86" s="4"/>
      <c r="M86" s="4">
        <f>비가림시설!H65</f>
        <v>27</v>
      </c>
      <c r="N86" s="4"/>
      <c r="O86" s="4"/>
      <c r="P86" s="104"/>
    </row>
    <row r="87" spans="1:25" ht="20.100000000000001" customHeight="1">
      <c r="A87" s="2" t="s">
        <v>312</v>
      </c>
      <c r="B87" s="17"/>
      <c r="C87" s="4" t="s">
        <v>329</v>
      </c>
      <c r="D87" s="4"/>
      <c r="E87" s="4"/>
      <c r="F87" s="4"/>
      <c r="G87" s="102"/>
      <c r="H87" s="4"/>
      <c r="I87" s="4"/>
      <c r="J87" s="4"/>
      <c r="K87" s="4"/>
      <c r="L87" s="4"/>
      <c r="M87" s="4">
        <f>비가림시설!H67</f>
        <v>17.920000000000002</v>
      </c>
      <c r="N87" s="4"/>
      <c r="O87" s="4"/>
      <c r="P87" s="104"/>
    </row>
    <row r="88" spans="1:25" ht="20.100000000000001" customHeight="1">
      <c r="A88" s="2" t="s">
        <v>313</v>
      </c>
      <c r="B88" s="17" t="s">
        <v>324</v>
      </c>
      <c r="C88" s="4" t="s">
        <v>188</v>
      </c>
      <c r="D88" s="4"/>
      <c r="E88" s="4"/>
      <c r="F88" s="4"/>
      <c r="G88" s="102"/>
      <c r="H88" s="4"/>
      <c r="I88" s="4"/>
      <c r="J88" s="4"/>
      <c r="K88" s="4"/>
      <c r="L88" s="4"/>
      <c r="M88" s="4">
        <f>비가림시설!H69</f>
        <v>6</v>
      </c>
      <c r="N88" s="4"/>
      <c r="O88" s="4"/>
      <c r="P88" s="104"/>
    </row>
    <row r="89" spans="1:25" ht="20.100000000000001" customHeight="1">
      <c r="A89" s="2" t="s">
        <v>315</v>
      </c>
      <c r="B89" s="17" t="s">
        <v>293</v>
      </c>
      <c r="C89" s="4" t="s">
        <v>188</v>
      </c>
      <c r="D89" s="4"/>
      <c r="E89" s="4"/>
      <c r="F89" s="4"/>
      <c r="G89" s="102"/>
      <c r="H89" s="4"/>
      <c r="I89" s="4"/>
      <c r="J89" s="4"/>
      <c r="K89" s="4"/>
      <c r="L89" s="4"/>
      <c r="M89" s="4">
        <f>비가림시설!H71</f>
        <v>20</v>
      </c>
      <c r="N89" s="4"/>
      <c r="O89" s="4"/>
      <c r="P89" s="104"/>
      <c r="Q89" s="170">
        <v>4096000000</v>
      </c>
      <c r="R89" s="170">
        <v>4110000000</v>
      </c>
      <c r="V89" s="170">
        <v>4096000000</v>
      </c>
      <c r="W89" s="170">
        <v>4110000000</v>
      </c>
    </row>
    <row r="90" spans="1:25" ht="20.100000000000001" customHeight="1">
      <c r="A90" s="2" t="s">
        <v>315</v>
      </c>
      <c r="B90" s="17" t="s">
        <v>326</v>
      </c>
      <c r="C90" s="4" t="s">
        <v>188</v>
      </c>
      <c r="D90" s="4"/>
      <c r="E90" s="4"/>
      <c r="F90" s="4"/>
      <c r="G90" s="102"/>
      <c r="H90" s="4"/>
      <c r="I90" s="4"/>
      <c r="J90" s="4"/>
      <c r="K90" s="4"/>
      <c r="L90" s="4"/>
      <c r="M90" s="4">
        <f>비가림시설!H73</f>
        <v>20</v>
      </c>
      <c r="N90" s="4"/>
      <c r="O90" s="4"/>
      <c r="P90" s="104"/>
      <c r="Q90" s="170">
        <v>4083000000</v>
      </c>
      <c r="R90" s="170">
        <v>3961000000</v>
      </c>
      <c r="V90" s="170">
        <v>4083000000</v>
      </c>
      <c r="W90" s="170">
        <v>3961000000</v>
      </c>
    </row>
    <row r="91" spans="1:25" ht="20.100000000000001" customHeight="1">
      <c r="A91" s="2" t="s">
        <v>316</v>
      </c>
      <c r="B91" s="17" t="s">
        <v>296</v>
      </c>
      <c r="C91" s="4" t="s">
        <v>188</v>
      </c>
      <c r="D91" s="4"/>
      <c r="E91" s="4"/>
      <c r="F91" s="4"/>
      <c r="G91" s="102"/>
      <c r="H91" s="4"/>
      <c r="I91" s="4"/>
      <c r="J91" s="4"/>
      <c r="K91" s="4"/>
      <c r="L91" s="4"/>
      <c r="M91" s="4">
        <f>비가림시설!H75</f>
        <v>27</v>
      </c>
      <c r="N91" s="4"/>
      <c r="O91" s="4"/>
      <c r="P91" s="104"/>
      <c r="Q91" s="171">
        <f>Q89-Q90</f>
        <v>13000000</v>
      </c>
      <c r="R91" s="171">
        <f>R89-R90</f>
        <v>149000000</v>
      </c>
      <c r="S91" s="170">
        <v>600000</v>
      </c>
      <c r="T91">
        <f>R91/S91</f>
        <v>248.33333333333334</v>
      </c>
      <c r="V91" s="171">
        <f>V89-V90</f>
        <v>13000000</v>
      </c>
      <c r="W91" s="171">
        <f>W89-W90</f>
        <v>149000000</v>
      </c>
      <c r="X91" s="170">
        <v>600000</v>
      </c>
      <c r="Y91">
        <f>W91/X91</f>
        <v>248.33333333333334</v>
      </c>
    </row>
    <row r="92" spans="1:25" ht="20.100000000000001" customHeight="1" thickBot="1">
      <c r="A92" s="83" t="s">
        <v>317</v>
      </c>
      <c r="B92" s="124" t="s">
        <v>298</v>
      </c>
      <c r="C92" s="125" t="s">
        <v>330</v>
      </c>
      <c r="D92" s="125"/>
      <c r="E92" s="125"/>
      <c r="F92" s="125"/>
      <c r="G92" s="126"/>
      <c r="H92" s="125"/>
      <c r="I92" s="125"/>
      <c r="J92" s="125"/>
      <c r="K92" s="125"/>
      <c r="L92" s="125"/>
      <c r="M92" s="125">
        <f>비가림시설!H81</f>
        <v>0.14799999999999999</v>
      </c>
      <c r="N92" s="125"/>
      <c r="O92" s="125"/>
      <c r="P92" s="127"/>
    </row>
    <row r="93" spans="1:25" ht="20.100000000000001" customHeight="1">
      <c r="A93" s="119"/>
      <c r="B93" s="120"/>
      <c r="C93" s="121"/>
      <c r="D93" s="121"/>
      <c r="E93" s="121"/>
      <c r="F93" s="121"/>
      <c r="G93" s="122"/>
      <c r="H93" s="121"/>
      <c r="I93" s="121"/>
      <c r="J93" s="121"/>
      <c r="K93" s="121"/>
      <c r="L93" s="121"/>
      <c r="M93" s="121"/>
      <c r="N93" s="121"/>
      <c r="O93" s="121"/>
      <c r="P93" s="123"/>
      <c r="Q93" t="s">
        <v>367</v>
      </c>
      <c r="V93" t="s">
        <v>367</v>
      </c>
    </row>
    <row r="94" spans="1:25" ht="20.100000000000001" customHeight="1">
      <c r="A94" s="2"/>
      <c r="B94" s="17"/>
      <c r="C94" s="4"/>
      <c r="D94" s="4"/>
      <c r="E94" s="4"/>
      <c r="F94" s="4"/>
      <c r="G94" s="102"/>
      <c r="H94" s="4"/>
      <c r="I94" s="4"/>
      <c r="J94" s="4"/>
      <c r="K94" s="4"/>
      <c r="L94" s="4"/>
      <c r="M94" s="4"/>
      <c r="N94" s="4"/>
      <c r="O94" s="4"/>
      <c r="P94" s="104"/>
      <c r="Q94" s="196">
        <v>51.45</v>
      </c>
      <c r="R94">
        <v>97.03</v>
      </c>
      <c r="V94" s="196">
        <v>51.45</v>
      </c>
      <c r="W94">
        <v>97.03</v>
      </c>
    </row>
    <row r="95" spans="1:25" ht="20.100000000000001" customHeight="1">
      <c r="A95" s="199">
        <v>4110000000</v>
      </c>
      <c r="B95" s="17"/>
      <c r="C95" s="4"/>
      <c r="D95" s="4"/>
      <c r="E95" s="4"/>
      <c r="F95" s="4"/>
      <c r="G95" s="102"/>
      <c r="H95" s="4"/>
      <c r="I95" s="4"/>
      <c r="J95" s="4"/>
      <c r="K95" s="4"/>
      <c r="L95" s="4"/>
      <c r="M95" s="4"/>
      <c r="N95" s="4"/>
      <c r="O95" s="4"/>
      <c r="P95" s="104"/>
      <c r="Q95">
        <v>53.75</v>
      </c>
      <c r="R95">
        <v>20.98</v>
      </c>
      <c r="V95">
        <v>53.75</v>
      </c>
      <c r="W95">
        <v>20.98</v>
      </c>
    </row>
    <row r="96" spans="1:25" ht="20.100000000000001" customHeight="1">
      <c r="A96" s="199">
        <v>4089000000</v>
      </c>
      <c r="B96" s="17"/>
      <c r="C96" s="4"/>
      <c r="D96" s="4"/>
      <c r="E96" s="4"/>
      <c r="F96" s="4"/>
      <c r="G96" s="102"/>
      <c r="H96" s="4"/>
      <c r="I96" s="4"/>
      <c r="J96" s="4"/>
      <c r="K96" s="4"/>
      <c r="L96" s="4"/>
      <c r="M96" s="4"/>
      <c r="N96" s="4"/>
      <c r="O96" s="4"/>
      <c r="P96" s="104"/>
      <c r="Q96">
        <v>38.18</v>
      </c>
      <c r="R96">
        <v>218</v>
      </c>
      <c r="V96">
        <v>38.18</v>
      </c>
      <c r="W96">
        <v>218</v>
      </c>
    </row>
    <row r="97" spans="1:24" ht="20.100000000000001" customHeight="1">
      <c r="A97" s="200">
        <f>A95-A96</f>
        <v>21000000</v>
      </c>
      <c r="B97" s="17"/>
      <c r="C97" s="4"/>
      <c r="D97" s="4"/>
      <c r="E97" s="4"/>
      <c r="F97" s="4"/>
      <c r="G97" s="102"/>
      <c r="H97" s="4"/>
      <c r="I97" s="4"/>
      <c r="J97" s="4"/>
      <c r="K97" s="4"/>
      <c r="L97" s="4"/>
      <c r="M97" s="4"/>
      <c r="N97" s="4"/>
      <c r="O97" s="4"/>
      <c r="P97" s="104"/>
      <c r="Q97" s="196">
        <f>SUM(Q94:Q96)</f>
        <v>143.38</v>
      </c>
      <c r="R97" s="196">
        <f>SUM(R94:R96)</f>
        <v>336.01</v>
      </c>
      <c r="S97" s="196">
        <f>SUM(Q97:R97)</f>
        <v>479.39</v>
      </c>
      <c r="V97" s="196">
        <f>SUM(V94:V96)</f>
        <v>143.38</v>
      </c>
      <c r="W97" s="196">
        <f>SUM(W94:W96)</f>
        <v>336.01</v>
      </c>
      <c r="X97" s="196">
        <f>SUM(V97:W97)</f>
        <v>479.39</v>
      </c>
    </row>
    <row r="98" spans="1:24" ht="20.100000000000001" customHeight="1">
      <c r="A98" s="2"/>
      <c r="B98" s="17"/>
      <c r="C98" s="4"/>
      <c r="D98" s="4"/>
      <c r="E98" s="4"/>
      <c r="F98" s="4"/>
      <c r="G98" s="102"/>
      <c r="H98" s="4"/>
      <c r="I98" s="4"/>
      <c r="J98" s="4"/>
      <c r="K98" s="4"/>
      <c r="L98" s="4"/>
      <c r="M98" s="4"/>
      <c r="N98" s="4"/>
      <c r="O98" s="4"/>
      <c r="P98" s="104"/>
      <c r="S98" s="170">
        <v>600000</v>
      </c>
      <c r="X98" s="170">
        <v>600000</v>
      </c>
    </row>
    <row r="99" spans="1:24" ht="20.100000000000001" customHeight="1">
      <c r="A99" s="2"/>
      <c r="B99" s="17"/>
      <c r="C99" s="4"/>
      <c r="D99" s="4"/>
      <c r="E99" s="4"/>
      <c r="F99" s="4"/>
      <c r="G99" s="102"/>
      <c r="H99" s="4"/>
      <c r="I99" s="4"/>
      <c r="J99" s="4"/>
      <c r="K99" s="4"/>
      <c r="L99" s="4"/>
      <c r="M99" s="4"/>
      <c r="N99" s="4"/>
      <c r="O99" s="4"/>
      <c r="P99" s="104"/>
      <c r="S99" s="170">
        <f>S97*S98</f>
        <v>287634000</v>
      </c>
      <c r="X99" s="170">
        <f>X97*X98</f>
        <v>287634000</v>
      </c>
    </row>
    <row r="100" spans="1:24" ht="20.100000000000001" customHeight="1">
      <c r="A100" s="2"/>
      <c r="B100" s="17"/>
      <c r="C100" s="4"/>
      <c r="D100" s="4"/>
      <c r="E100" s="4"/>
      <c r="F100" s="4"/>
      <c r="G100" s="102"/>
      <c r="H100" s="4"/>
      <c r="I100" s="4"/>
      <c r="J100" s="4"/>
      <c r="K100" s="4"/>
      <c r="L100" s="4"/>
      <c r="M100" s="4"/>
      <c r="N100" s="4"/>
      <c r="O100" s="4"/>
      <c r="P100" s="104"/>
    </row>
    <row r="101" spans="1:24" ht="20.100000000000001" customHeight="1">
      <c r="A101" s="2"/>
      <c r="B101" s="17"/>
      <c r="C101" s="4"/>
      <c r="D101" s="4"/>
      <c r="E101" s="4"/>
      <c r="F101" s="4"/>
      <c r="G101" s="102"/>
      <c r="H101" s="4"/>
      <c r="I101" s="4"/>
      <c r="J101" s="4"/>
      <c r="K101" s="4"/>
      <c r="L101" s="4"/>
      <c r="M101" s="4"/>
      <c r="N101" s="4"/>
      <c r="O101" s="4"/>
      <c r="P101" s="104"/>
    </row>
    <row r="102" spans="1:24" ht="20.100000000000001" customHeight="1">
      <c r="A102" s="2"/>
      <c r="B102" s="17"/>
      <c r="C102" s="4"/>
      <c r="D102" s="4"/>
      <c r="E102" s="4"/>
      <c r="F102" s="4"/>
      <c r="G102" s="102"/>
      <c r="H102" s="4"/>
      <c r="I102" s="4"/>
      <c r="J102" s="4"/>
      <c r="K102" s="4"/>
      <c r="L102" s="4"/>
      <c r="M102" s="4"/>
      <c r="N102" s="4"/>
      <c r="O102" s="4"/>
      <c r="P102" s="104"/>
    </row>
    <row r="103" spans="1:24" ht="20.100000000000001" customHeight="1">
      <c r="A103" s="2"/>
      <c r="B103" s="17"/>
      <c r="C103" s="4"/>
      <c r="D103" s="4"/>
      <c r="E103" s="4"/>
      <c r="F103" s="4"/>
      <c r="G103" s="102"/>
      <c r="H103" s="4"/>
      <c r="I103" s="4"/>
      <c r="J103" s="4"/>
      <c r="K103" s="4"/>
      <c r="L103" s="4"/>
      <c r="M103" s="4"/>
      <c r="N103" s="4"/>
      <c r="O103" s="4"/>
      <c r="P103" s="104"/>
    </row>
    <row r="104" spans="1:24" ht="20.100000000000001" customHeight="1">
      <c r="A104" s="2"/>
      <c r="B104" s="17"/>
      <c r="C104" s="4"/>
      <c r="D104" s="4"/>
      <c r="E104" s="4"/>
      <c r="F104" s="4"/>
      <c r="G104" s="102"/>
      <c r="H104" s="4"/>
      <c r="I104" s="4"/>
      <c r="J104" s="4"/>
      <c r="K104" s="4"/>
      <c r="L104" s="4"/>
      <c r="M104" s="4"/>
      <c r="N104" s="4"/>
      <c r="O104" s="4"/>
      <c r="P104" s="104"/>
    </row>
  </sheetData>
  <mergeCells count="1">
    <mergeCell ref="A1:P2"/>
  </mergeCells>
  <phoneticPr fontId="1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55" fitToHeight="0" orientation="portrait" r:id="rId1"/>
  <rowBreaks count="1" manualBreakCount="1">
    <brk id="5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P171"/>
  <sheetViews>
    <sheetView view="pageBreakPreview" zoomScaleNormal="130" zoomScaleSheetLayoutView="100" workbookViewId="0">
      <pane ySplit="1" topLeftCell="A2" activePane="bottomLeft" state="frozen"/>
      <selection activeCell="C89" sqref="C89"/>
      <selection pane="bottomLeft" activeCell="C89" sqref="C89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6" ht="35.1" customHeight="1">
      <c r="A1" s="7" t="s">
        <v>13</v>
      </c>
      <c r="B1" s="7" t="s">
        <v>14</v>
      </c>
      <c r="C1" s="7" t="s">
        <v>15</v>
      </c>
      <c r="D1" s="8" t="s">
        <v>16</v>
      </c>
      <c r="E1" s="7" t="s">
        <v>0</v>
      </c>
      <c r="F1" s="7" t="s">
        <v>3</v>
      </c>
      <c r="G1" s="7" t="s">
        <v>2</v>
      </c>
      <c r="H1" s="7" t="s">
        <v>1</v>
      </c>
      <c r="I1" s="7" t="s">
        <v>4</v>
      </c>
      <c r="J1" s="7" t="s">
        <v>5</v>
      </c>
      <c r="K1" s="9"/>
      <c r="L1" s="9" t="s">
        <v>7</v>
      </c>
      <c r="M1" s="9" t="s">
        <v>8</v>
      </c>
      <c r="N1" s="9" t="s">
        <v>9</v>
      </c>
      <c r="O1" s="9" t="s">
        <v>10</v>
      </c>
    </row>
    <row r="2" spans="1:16" s="15" customFormat="1" ht="24.95" customHeight="1">
      <c r="A2" s="10" t="s">
        <v>343</v>
      </c>
      <c r="B2" s="11" t="s">
        <v>112</v>
      </c>
      <c r="C2" s="11"/>
      <c r="D2" s="12"/>
      <c r="E2" s="11"/>
      <c r="F2" s="11"/>
      <c r="G2" s="11"/>
      <c r="H2" s="11"/>
      <c r="I2" s="11" t="s">
        <v>28</v>
      </c>
      <c r="J2" s="13"/>
      <c r="K2" s="14"/>
      <c r="L2" s="14" t="s">
        <v>63</v>
      </c>
      <c r="M2" s="14">
        <v>0.3</v>
      </c>
      <c r="N2" s="14">
        <v>0.3</v>
      </c>
      <c r="O2" s="14">
        <v>0.3</v>
      </c>
      <c r="P2" s="14">
        <v>14</v>
      </c>
    </row>
    <row r="3" spans="1:16" s="15" customFormat="1" ht="20.100000000000001" customHeight="1">
      <c r="A3" s="70" t="s">
        <v>34</v>
      </c>
      <c r="B3" s="71"/>
      <c r="C3" s="71"/>
      <c r="D3" s="72"/>
      <c r="E3" s="71"/>
      <c r="F3" s="71"/>
      <c r="G3" s="71"/>
      <c r="H3" s="71"/>
      <c r="I3" s="71"/>
      <c r="J3" s="73"/>
      <c r="K3" s="14"/>
      <c r="L3" s="14"/>
      <c r="M3" s="14"/>
      <c r="N3" s="14"/>
      <c r="O3" s="14"/>
      <c r="P3" s="14"/>
    </row>
    <row r="4" spans="1:16" s="16" customFormat="1" ht="18" customHeight="1">
      <c r="A4" s="56" t="s">
        <v>67</v>
      </c>
      <c r="B4" s="35" t="s">
        <v>68</v>
      </c>
      <c r="C4" s="28"/>
      <c r="D4" s="40"/>
      <c r="E4" s="41"/>
      <c r="F4" s="42"/>
      <c r="G4" s="42"/>
      <c r="H4" s="43"/>
      <c r="I4" s="34"/>
      <c r="J4" s="48"/>
    </row>
    <row r="5" spans="1:16" s="16" customFormat="1" ht="18" customHeight="1">
      <c r="A5" s="47"/>
      <c r="B5" s="53" t="s">
        <v>69</v>
      </c>
      <c r="C5" s="20" t="str">
        <f>""&amp;D5&amp;"m (천공길이) * "&amp;E5&amp;"ea (천공갯수)"</f>
        <v>1m (천공길이) * 4ea (천공갯수)</v>
      </c>
      <c r="D5" s="49">
        <v>1</v>
      </c>
      <c r="E5" s="50">
        <f>E11+E12</f>
        <v>4</v>
      </c>
      <c r="F5" s="32">
        <f>TRUNC(D5*E5,2)</f>
        <v>4</v>
      </c>
      <c r="G5" s="23"/>
      <c r="H5" s="37">
        <f>F5</f>
        <v>4</v>
      </c>
      <c r="I5" s="24" t="s">
        <v>70</v>
      </c>
      <c r="J5" s="48"/>
    </row>
    <row r="6" spans="1:16" s="16" customFormat="1" ht="18" customHeight="1">
      <c r="A6" s="47"/>
      <c r="B6" s="19"/>
      <c r="C6" s="20"/>
      <c r="D6" s="25"/>
      <c r="E6" s="29"/>
      <c r="F6" s="23"/>
      <c r="G6" s="23"/>
      <c r="H6" s="27"/>
      <c r="I6" s="24"/>
      <c r="J6" s="48"/>
    </row>
    <row r="7" spans="1:16" s="16" customFormat="1" ht="18" customHeight="1">
      <c r="A7" s="47" t="s">
        <v>71</v>
      </c>
      <c r="B7" s="19"/>
      <c r="C7" s="20"/>
      <c r="D7" s="25"/>
      <c r="E7" s="29"/>
      <c r="F7" s="23"/>
      <c r="G7" s="23"/>
      <c r="H7" s="27"/>
      <c r="I7" s="24"/>
      <c r="J7" s="48"/>
    </row>
    <row r="8" spans="1:16" s="16" customFormat="1" ht="18" customHeight="1">
      <c r="A8" s="47"/>
      <c r="B8" s="53" t="s">
        <v>69</v>
      </c>
      <c r="C8" s="20" t="str">
        <f>""&amp;D8&amp;"m (천공길이) * "&amp;E8&amp;"ea (천공갯수)"</f>
        <v>1m (천공길이) * 4ea (천공갯수)</v>
      </c>
      <c r="D8" s="49">
        <f>D5</f>
        <v>1</v>
      </c>
      <c r="E8" s="50">
        <f>$E$5</f>
        <v>4</v>
      </c>
      <c r="F8" s="32">
        <f>TRUNC(D8*E8,2)</f>
        <v>4</v>
      </c>
      <c r="G8" s="23"/>
      <c r="H8" s="37">
        <f>F8</f>
        <v>4</v>
      </c>
      <c r="I8" s="24" t="s">
        <v>70</v>
      </c>
      <c r="J8" s="48"/>
    </row>
    <row r="9" spans="1:16" s="16" customFormat="1" ht="18" customHeight="1">
      <c r="A9" s="47"/>
      <c r="B9" s="19"/>
      <c r="C9" s="20"/>
      <c r="D9" s="25"/>
      <c r="E9" s="29"/>
      <c r="F9" s="23"/>
      <c r="G9" s="23"/>
      <c r="H9" s="27"/>
      <c r="I9" s="24"/>
      <c r="J9" s="48"/>
    </row>
    <row r="10" spans="1:16" s="16" customFormat="1" ht="18" customHeight="1">
      <c r="A10" s="47" t="s">
        <v>72</v>
      </c>
      <c r="B10" s="19" t="s">
        <v>73</v>
      </c>
      <c r="C10" s="20"/>
      <c r="D10" s="25"/>
      <c r="E10" s="29"/>
      <c r="F10" s="23"/>
      <c r="G10" s="23"/>
      <c r="H10" s="27"/>
      <c r="I10" s="24"/>
      <c r="J10" s="48"/>
    </row>
    <row r="11" spans="1:16" s="16" customFormat="1" ht="18" customHeight="1">
      <c r="A11" s="47"/>
      <c r="B11" s="54" t="s">
        <v>105</v>
      </c>
      <c r="C11" s="20" t="str">
        <f>"0.108m  * 0.108m * 3.14 * 0.3m * "&amp;E11&amp;"ea (천공갯수)"</f>
        <v>0.108m  * 0.108m * 3.14 * 0.3m * 2ea (천공갯수)</v>
      </c>
      <c r="D11" s="89">
        <f>0.108*0.108*3.14*0.3</f>
        <v>1.0987487999999998E-2</v>
      </c>
      <c r="E11" s="50">
        <v>2</v>
      </c>
      <c r="F11" s="32">
        <f>TRUNC(D11*E11,2)</f>
        <v>0.02</v>
      </c>
      <c r="G11" s="23"/>
      <c r="H11" s="27"/>
      <c r="I11" s="24"/>
      <c r="J11" s="48"/>
    </row>
    <row r="12" spans="1:16" s="16" customFormat="1" ht="18" customHeight="1">
      <c r="A12" s="47"/>
      <c r="B12" s="54" t="s">
        <v>106</v>
      </c>
      <c r="C12" s="20" t="str">
        <f>"0.175m  * 0.175m * 3.14 * 0.3m * "&amp;E12&amp;"ea (천공갯수)"</f>
        <v>0.175m  * 0.175m * 3.14 * 0.3m * 2ea (천공갯수)</v>
      </c>
      <c r="D12" s="89">
        <f>0.175*0.175*3.14*0.3</f>
        <v>2.8848749999999999E-2</v>
      </c>
      <c r="E12" s="50">
        <v>2</v>
      </c>
      <c r="F12" s="32">
        <f>TRUNC(D12*E12,2)</f>
        <v>0.05</v>
      </c>
      <c r="G12" s="23"/>
      <c r="H12" s="27"/>
      <c r="I12" s="24"/>
      <c r="J12" s="48"/>
    </row>
    <row r="13" spans="1:16" s="16" customFormat="1" ht="18" customHeight="1">
      <c r="A13" s="47"/>
      <c r="B13" s="26" t="s">
        <v>22</v>
      </c>
      <c r="C13" s="20"/>
      <c r="D13" s="25"/>
      <c r="E13" s="29"/>
      <c r="F13" s="23">
        <f>SUM(F11:F12)</f>
        <v>7.0000000000000007E-2</v>
      </c>
      <c r="G13" s="32">
        <v>1.02</v>
      </c>
      <c r="H13" s="27">
        <f>F13*G13</f>
        <v>7.1400000000000005E-2</v>
      </c>
      <c r="I13" s="1" t="s">
        <v>29</v>
      </c>
      <c r="J13" s="48"/>
    </row>
    <row r="14" spans="1:16" s="16" customFormat="1" ht="18" customHeight="1">
      <c r="A14" s="47"/>
      <c r="B14" s="35"/>
      <c r="C14" s="20"/>
      <c r="D14" s="25"/>
      <c r="E14" s="29"/>
      <c r="F14" s="23"/>
      <c r="G14" s="23"/>
      <c r="H14" s="27"/>
      <c r="I14" s="24"/>
      <c r="J14" s="48"/>
    </row>
    <row r="15" spans="1:16" s="16" customFormat="1" ht="18" customHeight="1">
      <c r="A15" s="47" t="s">
        <v>90</v>
      </c>
      <c r="B15" s="35" t="s">
        <v>95</v>
      </c>
      <c r="C15" s="20"/>
      <c r="D15" s="25"/>
      <c r="E15" s="29"/>
      <c r="F15" s="23"/>
      <c r="G15" s="23"/>
      <c r="H15" s="27"/>
      <c r="I15" s="24"/>
      <c r="J15" s="48"/>
    </row>
    <row r="16" spans="1:16" s="16" customFormat="1" ht="18" customHeight="1">
      <c r="A16" s="47"/>
      <c r="B16" s="26" t="s">
        <v>22</v>
      </c>
      <c r="C16" s="20" t="str">
        <f>""&amp;E16&amp;"㎥ (콘크리트 정미량) "</f>
        <v xml:space="preserve">0.07㎥ (콘크리트 정미량) </v>
      </c>
      <c r="D16" s="25">
        <v>1</v>
      </c>
      <c r="E16" s="29">
        <f>F13</f>
        <v>7.0000000000000007E-2</v>
      </c>
      <c r="F16" s="32">
        <f>TRUNC(D16*E16,2)</f>
        <v>7.0000000000000007E-2</v>
      </c>
      <c r="G16" s="55">
        <v>1</v>
      </c>
      <c r="H16" s="37">
        <f>F16</f>
        <v>7.0000000000000007E-2</v>
      </c>
      <c r="I16" s="1" t="s">
        <v>29</v>
      </c>
      <c r="J16" s="48"/>
    </row>
    <row r="17" spans="1:10" s="16" customFormat="1" ht="18" customHeight="1">
      <c r="A17" s="47"/>
      <c r="B17" s="54"/>
      <c r="C17" s="20"/>
      <c r="D17" s="25"/>
      <c r="E17" s="29"/>
      <c r="F17" s="23"/>
      <c r="G17" s="23"/>
      <c r="H17" s="27"/>
      <c r="I17" s="24"/>
      <c r="J17" s="48"/>
    </row>
    <row r="18" spans="1:10" s="16" customFormat="1" ht="18" customHeight="1">
      <c r="A18" s="47" t="s">
        <v>74</v>
      </c>
      <c r="B18" s="54" t="s">
        <v>75</v>
      </c>
      <c r="C18" s="20"/>
      <c r="D18" s="25"/>
      <c r="E18" s="29"/>
      <c r="F18" s="23"/>
      <c r="G18" s="23"/>
      <c r="H18" s="27"/>
      <c r="I18" s="24"/>
      <c r="J18" s="48"/>
    </row>
    <row r="19" spans="1:10" s="16" customFormat="1" ht="18" customHeight="1">
      <c r="A19" s="47"/>
      <c r="B19" s="35" t="s">
        <v>54</v>
      </c>
      <c r="C19" s="20" t="str">
        <f>""&amp;D19&amp;"m  * "&amp;E19&amp;"ea "</f>
        <v xml:space="preserve">18m  * 2ea </v>
      </c>
      <c r="D19" s="25">
        <v>18</v>
      </c>
      <c r="E19" s="50">
        <v>2</v>
      </c>
      <c r="F19" s="32">
        <f>TRUNC(D19*E19,2)</f>
        <v>36</v>
      </c>
      <c r="G19" s="23"/>
      <c r="H19" s="27"/>
      <c r="I19" s="24"/>
      <c r="J19" s="48"/>
    </row>
    <row r="20" spans="1:10" s="16" customFormat="1" ht="18" customHeight="1">
      <c r="A20" s="47"/>
      <c r="B20" s="54"/>
      <c r="C20" s="20" t="str">
        <f>""&amp;D20&amp;"m  * "&amp;E20&amp;"ea "</f>
        <v xml:space="preserve">1.783m  * 3ea </v>
      </c>
      <c r="D20" s="25">
        <v>1.7829999999999999</v>
      </c>
      <c r="E20" s="50">
        <v>3</v>
      </c>
      <c r="F20" s="32">
        <f>TRUNC(D20*E20,2)</f>
        <v>5.34</v>
      </c>
      <c r="G20" s="23"/>
      <c r="H20" s="27"/>
      <c r="I20" s="24"/>
      <c r="J20" s="48"/>
    </row>
    <row r="21" spans="1:10" s="16" customFormat="1" ht="18" customHeight="1">
      <c r="A21" s="47"/>
      <c r="B21" s="19" t="s">
        <v>39</v>
      </c>
      <c r="C21" s="20" t="str">
        <f>""&amp;D21&amp;"m (형강길이) * "&amp;E21&amp;"kg/m (단위중량) ÷ "&amp;F21&amp;" (단위변환) "</f>
        <v xml:space="preserve">41.34m (형강길이) * 44.1kg/m (단위중량) ÷ 1000 (단위변환) </v>
      </c>
      <c r="D21" s="29">
        <f>F20+F19</f>
        <v>41.34</v>
      </c>
      <c r="E21" s="29">
        <v>44.1</v>
      </c>
      <c r="F21" s="31">
        <v>1000</v>
      </c>
      <c r="G21" s="33">
        <v>1</v>
      </c>
      <c r="H21" s="32">
        <f>TRUNC(D21*E21/F21*G21,2)</f>
        <v>1.82</v>
      </c>
      <c r="I21" s="34"/>
      <c r="J21" s="48"/>
    </row>
    <row r="22" spans="1:10" s="16" customFormat="1" ht="18" customHeight="1">
      <c r="A22" s="47"/>
      <c r="B22" s="26" t="s">
        <v>22</v>
      </c>
      <c r="C22" s="20" t="str">
        <f>""&amp;F22&amp;"ton (강판정미량) * "&amp;G22&amp;"(할증)"</f>
        <v>1.82ton (강판정미량) * 1.05(할증)</v>
      </c>
      <c r="D22" s="29"/>
      <c r="E22" s="29"/>
      <c r="F22" s="32">
        <f>H21</f>
        <v>1.82</v>
      </c>
      <c r="G22" s="33">
        <v>1.05</v>
      </c>
      <c r="H22" s="37">
        <f>TRUNC(F22*G22,2)</f>
        <v>1.91</v>
      </c>
      <c r="I22" s="24" t="s">
        <v>33</v>
      </c>
      <c r="J22" s="48"/>
    </row>
    <row r="23" spans="1:10" s="16" customFormat="1" ht="18" customHeight="1">
      <c r="A23" s="47"/>
      <c r="B23" s="54"/>
      <c r="C23" s="20"/>
      <c r="D23" s="25"/>
      <c r="E23" s="29"/>
      <c r="F23" s="23"/>
      <c r="G23" s="23"/>
      <c r="H23" s="37"/>
      <c r="I23" s="24"/>
      <c r="J23" s="48"/>
    </row>
    <row r="24" spans="1:10" s="16" customFormat="1" ht="18" customHeight="1">
      <c r="A24" s="47" t="s">
        <v>74</v>
      </c>
      <c r="B24" s="54" t="s">
        <v>76</v>
      </c>
      <c r="C24" s="20"/>
      <c r="D24" s="25"/>
      <c r="E24" s="29"/>
      <c r="F24" s="23"/>
      <c r="G24" s="23"/>
      <c r="H24" s="37"/>
      <c r="I24" s="24"/>
      <c r="J24" s="48"/>
    </row>
    <row r="25" spans="1:10" s="16" customFormat="1" ht="18" customHeight="1">
      <c r="A25" s="47"/>
      <c r="B25" s="54"/>
      <c r="C25" s="20" t="str">
        <f>""&amp;D25&amp;"m  * "&amp;E25&amp;"ea "</f>
        <v xml:space="preserve">1.783m  * 9ea </v>
      </c>
      <c r="D25" s="25">
        <f>D20</f>
        <v>1.7829999999999999</v>
      </c>
      <c r="E25" s="50">
        <v>9</v>
      </c>
      <c r="F25" s="32">
        <f>TRUNC(D25*E25,2)</f>
        <v>16.04</v>
      </c>
      <c r="G25" s="23"/>
      <c r="H25" s="37"/>
      <c r="I25" s="24"/>
      <c r="J25" s="48"/>
    </row>
    <row r="26" spans="1:10" s="16" customFormat="1" ht="18" customHeight="1">
      <c r="A26" s="47"/>
      <c r="B26" s="19" t="s">
        <v>39</v>
      </c>
      <c r="C26" s="20" t="str">
        <f>""&amp;D26&amp;"m (형강길이) * "&amp;E26&amp;"kg/m (단위중량) ÷ "&amp;F26&amp;" (단위변환) "</f>
        <v xml:space="preserve">16.04m (형강길이) * 21.1kg/m (단위중량) ÷ 1000 (단위변환) </v>
      </c>
      <c r="D26" s="29">
        <f>F25</f>
        <v>16.04</v>
      </c>
      <c r="E26" s="29">
        <v>21.1</v>
      </c>
      <c r="F26" s="31">
        <v>1000</v>
      </c>
      <c r="G26" s="33">
        <v>1</v>
      </c>
      <c r="H26" s="32">
        <f>TRUNC(D26*E26/F26*G26,2)</f>
        <v>0.33</v>
      </c>
      <c r="I26" s="34"/>
      <c r="J26" s="48"/>
    </row>
    <row r="27" spans="1:10" s="16" customFormat="1" ht="18" customHeight="1">
      <c r="A27" s="47"/>
      <c r="B27" s="26" t="s">
        <v>22</v>
      </c>
      <c r="C27" s="20" t="str">
        <f>""&amp;F27&amp;"ton (강판정미량) * "&amp;G27&amp;"(할증)"</f>
        <v>0.33ton (강판정미량) * 1.05(할증)</v>
      </c>
      <c r="D27" s="29"/>
      <c r="E27" s="29"/>
      <c r="F27" s="32">
        <f>H26</f>
        <v>0.33</v>
      </c>
      <c r="G27" s="33">
        <v>1.05</v>
      </c>
      <c r="H27" s="37">
        <f>TRUNC(F27*G27,2)</f>
        <v>0.34</v>
      </c>
      <c r="I27" s="24" t="s">
        <v>33</v>
      </c>
      <c r="J27" s="48"/>
    </row>
    <row r="28" spans="1:10" s="16" customFormat="1" ht="18" customHeight="1">
      <c r="A28" s="47"/>
      <c r="B28" s="54"/>
      <c r="C28" s="20"/>
      <c r="D28" s="25"/>
      <c r="E28" s="29"/>
      <c r="F28" s="23"/>
      <c r="G28" s="23"/>
      <c r="H28" s="37"/>
      <c r="I28" s="24"/>
      <c r="J28" s="48"/>
    </row>
    <row r="29" spans="1:10" s="16" customFormat="1" ht="18" customHeight="1">
      <c r="A29" s="47" t="s">
        <v>77</v>
      </c>
      <c r="B29" s="35" t="s">
        <v>78</v>
      </c>
      <c r="C29" s="20"/>
      <c r="D29" s="25"/>
      <c r="E29" s="29"/>
      <c r="F29" s="23"/>
      <c r="G29" s="23"/>
      <c r="H29" s="37"/>
      <c r="I29" s="24"/>
      <c r="J29" s="48"/>
    </row>
    <row r="30" spans="1:10" s="16" customFormat="1" ht="18" customHeight="1">
      <c r="A30" s="51" t="str">
        <f>A18</f>
        <v>H형강</v>
      </c>
      <c r="B30" s="35" t="str">
        <f>B18</f>
        <v>244×175×7×11</v>
      </c>
      <c r="C30" s="20" t="str">
        <f>""&amp;E30&amp;"ton (H형강 정미량) "</f>
        <v xml:space="preserve">1.82ton (H형강 정미량) </v>
      </c>
      <c r="D30" s="25">
        <v>1</v>
      </c>
      <c r="E30" s="29">
        <f>F22</f>
        <v>1.82</v>
      </c>
      <c r="F30" s="32">
        <f>TRUNC(D30*E30,2)</f>
        <v>1.82</v>
      </c>
      <c r="G30" s="23"/>
      <c r="H30" s="37"/>
      <c r="I30" s="24"/>
      <c r="J30" s="48"/>
    </row>
    <row r="31" spans="1:10" s="16" customFormat="1" ht="18" customHeight="1">
      <c r="A31" s="51" t="str">
        <f>A24</f>
        <v>H형강</v>
      </c>
      <c r="B31" s="35" t="str">
        <f>B24</f>
        <v>148×100×6×9</v>
      </c>
      <c r="C31" s="20" t="str">
        <f>""&amp;E31&amp;"ton (H형강 정미량) "</f>
        <v xml:space="preserve">0.33ton (H형강 정미량) </v>
      </c>
      <c r="D31" s="25">
        <v>1</v>
      </c>
      <c r="E31" s="29">
        <f>F27</f>
        <v>0.33</v>
      </c>
      <c r="F31" s="32">
        <f>TRUNC(D31*E31,2)</f>
        <v>0.33</v>
      </c>
      <c r="G31" s="23"/>
      <c r="H31" s="37"/>
      <c r="I31" s="24"/>
      <c r="J31" s="48"/>
    </row>
    <row r="32" spans="1:10" s="16" customFormat="1" ht="18" customHeight="1">
      <c r="A32" s="47"/>
      <c r="B32" s="26" t="s">
        <v>22</v>
      </c>
      <c r="C32" s="20"/>
      <c r="D32" s="25"/>
      <c r="E32" s="29"/>
      <c r="F32" s="23">
        <f>SUM(F30:F31)</f>
        <v>2.15</v>
      </c>
      <c r="G32" s="33">
        <v>1</v>
      </c>
      <c r="H32" s="37">
        <f>TRUNC(F32*G32,2)</f>
        <v>2.15</v>
      </c>
      <c r="I32" s="24" t="s">
        <v>33</v>
      </c>
      <c r="J32" s="48"/>
    </row>
    <row r="33" spans="1:10" s="16" customFormat="1" ht="18" customHeight="1">
      <c r="A33" s="47"/>
      <c r="B33" s="35"/>
      <c r="C33" s="20"/>
      <c r="D33" s="25"/>
      <c r="E33" s="29"/>
      <c r="F33" s="23"/>
      <c r="G33" s="23"/>
      <c r="H33" s="37"/>
      <c r="I33" s="24"/>
      <c r="J33" s="48"/>
    </row>
    <row r="34" spans="1:10" s="16" customFormat="1" ht="18" customHeight="1">
      <c r="A34" s="56" t="s">
        <v>79</v>
      </c>
      <c r="B34" s="35" t="s">
        <v>80</v>
      </c>
      <c r="C34" s="28"/>
      <c r="D34" s="40"/>
      <c r="E34" s="41"/>
      <c r="F34" s="42"/>
      <c r="G34" s="42"/>
      <c r="H34" s="43"/>
      <c r="I34" s="34"/>
      <c r="J34" s="48"/>
    </row>
    <row r="35" spans="1:10" s="16" customFormat="1" ht="18" customHeight="1">
      <c r="A35" s="47"/>
      <c r="B35" s="35"/>
      <c r="C35" s="20" t="str">
        <f>""&amp;E35&amp;"ton (H형강 정미량) "</f>
        <v xml:space="preserve">2.15ton (H형강 정미량) </v>
      </c>
      <c r="D35" s="25">
        <v>1</v>
      </c>
      <c r="E35" s="29">
        <f>$F$32</f>
        <v>2.15</v>
      </c>
      <c r="F35" s="32">
        <f>TRUNC(D35*E35,2)</f>
        <v>2.15</v>
      </c>
      <c r="G35" s="33">
        <v>1</v>
      </c>
      <c r="H35" s="37">
        <f>TRUNC(F35*G35,2)</f>
        <v>2.15</v>
      </c>
      <c r="I35" s="24" t="s">
        <v>33</v>
      </c>
      <c r="J35" s="48"/>
    </row>
    <row r="36" spans="1:10" s="16" customFormat="1" ht="18" customHeight="1">
      <c r="A36" s="47"/>
      <c r="B36" s="35"/>
      <c r="C36" s="20"/>
      <c r="D36" s="25"/>
      <c r="E36" s="29"/>
      <c r="F36" s="23"/>
      <c r="G36" s="23"/>
      <c r="H36" s="37"/>
      <c r="I36" s="24"/>
      <c r="J36" s="48"/>
    </row>
    <row r="37" spans="1:10" s="16" customFormat="1" ht="18" customHeight="1">
      <c r="A37" s="47" t="s">
        <v>100</v>
      </c>
      <c r="B37" s="35" t="s">
        <v>98</v>
      </c>
      <c r="C37" s="20"/>
      <c r="D37" s="25"/>
      <c r="E37" s="29"/>
      <c r="F37" s="23"/>
      <c r="G37" s="23"/>
      <c r="H37" s="37"/>
      <c r="I37" s="24"/>
      <c r="J37" s="48"/>
    </row>
    <row r="38" spans="1:10" s="16" customFormat="1" ht="18" customHeight="1">
      <c r="A38" s="47"/>
      <c r="B38" s="26" t="s">
        <v>22</v>
      </c>
      <c r="C38" s="20" t="str">
        <f>""&amp;D38&amp;"m  * "&amp;E38&amp;"ea "</f>
        <v xml:space="preserve">2m  * 2ea </v>
      </c>
      <c r="D38" s="30">
        <v>2</v>
      </c>
      <c r="E38" s="52">
        <v>2</v>
      </c>
      <c r="F38" s="32">
        <f>TRUNC(D38*E38,2)</f>
        <v>4</v>
      </c>
      <c r="G38" s="33">
        <v>1.05</v>
      </c>
      <c r="H38" s="37">
        <f>TRUNC(F38*G38,2)</f>
        <v>4.2</v>
      </c>
      <c r="I38" s="34" t="s">
        <v>49</v>
      </c>
      <c r="J38" s="48"/>
    </row>
    <row r="39" spans="1:10" s="16" customFormat="1" ht="18" customHeight="1">
      <c r="A39" s="47"/>
      <c r="B39" s="35" t="s">
        <v>39</v>
      </c>
      <c r="C39" s="20" t="str">
        <f>""&amp;D39&amp;"m (말뚝길이) * "&amp;E39&amp;"kg/m (단위중량) ÷ "&amp;F39&amp;" (단위변환) "</f>
        <v xml:space="preserve">4m (말뚝길이) * 65.2kg/m (단위중량) ÷ 260.8 (단위변환) </v>
      </c>
      <c r="D39" s="30">
        <f>F38</f>
        <v>4</v>
      </c>
      <c r="E39" s="50">
        <v>65.2</v>
      </c>
      <c r="F39" s="32">
        <f>TRUNC(D39*E39,2)</f>
        <v>260.8</v>
      </c>
      <c r="G39" s="23"/>
      <c r="H39" s="27"/>
      <c r="I39" s="24"/>
      <c r="J39" s="48"/>
    </row>
    <row r="40" spans="1:10" s="16" customFormat="1" ht="18" customHeight="1">
      <c r="A40" s="47"/>
      <c r="B40" s="26"/>
      <c r="C40" s="20" t="str">
        <f>""&amp;D40&amp;"kg (말뚝무게)   ÷ "&amp;E40&amp;" (단위변환) "</f>
        <v xml:space="preserve">260.8kg (말뚝무게)   ÷ 1000 (단위변환) </v>
      </c>
      <c r="D40" s="98">
        <f>F39</f>
        <v>260.8</v>
      </c>
      <c r="E40" s="90">
        <v>1000</v>
      </c>
      <c r="F40" s="33">
        <f>TRUNC(D40/E40,2)</f>
        <v>0.26</v>
      </c>
      <c r="G40" s="33"/>
      <c r="H40" s="37"/>
      <c r="I40" s="34"/>
      <c r="J40" s="48"/>
    </row>
    <row r="41" spans="1:10" s="16" customFormat="1" ht="18" customHeight="1">
      <c r="A41" s="47"/>
      <c r="B41" s="36"/>
      <c r="C41" s="20"/>
      <c r="D41" s="30"/>
      <c r="E41" s="29"/>
      <c r="F41" s="23"/>
      <c r="G41" s="31"/>
      <c r="H41" s="27"/>
      <c r="I41" s="24"/>
      <c r="J41" s="48"/>
    </row>
    <row r="42" spans="1:10" s="16" customFormat="1" ht="18" customHeight="1">
      <c r="A42" s="47" t="s">
        <v>100</v>
      </c>
      <c r="B42" s="35" t="s">
        <v>99</v>
      </c>
      <c r="C42" s="20"/>
      <c r="D42" s="30"/>
      <c r="E42" s="29"/>
      <c r="F42" s="23"/>
      <c r="G42" s="31"/>
      <c r="H42" s="27"/>
      <c r="I42" s="24"/>
      <c r="J42" s="48"/>
    </row>
    <row r="43" spans="1:10" s="16" customFormat="1" ht="18" customHeight="1">
      <c r="A43" s="47"/>
      <c r="B43" s="26" t="s">
        <v>22</v>
      </c>
      <c r="C43" s="20" t="str">
        <f>""&amp;D43&amp;"m  * "&amp;E43&amp;"ea "</f>
        <v xml:space="preserve">2m  * 2ea </v>
      </c>
      <c r="D43" s="30">
        <f>D38</f>
        <v>2</v>
      </c>
      <c r="E43" s="52">
        <v>2</v>
      </c>
      <c r="F43" s="32">
        <f>TRUNC(D43*E43,2)</f>
        <v>4</v>
      </c>
      <c r="G43" s="33">
        <v>1.05</v>
      </c>
      <c r="H43" s="37">
        <f>TRUNC(F43*G43,2)</f>
        <v>4.2</v>
      </c>
      <c r="I43" s="34" t="s">
        <v>49</v>
      </c>
      <c r="J43" s="48"/>
    </row>
    <row r="44" spans="1:10" s="16" customFormat="1" ht="18" customHeight="1">
      <c r="A44" s="47"/>
      <c r="B44" s="35" t="s">
        <v>39</v>
      </c>
      <c r="C44" s="20" t="str">
        <f>""&amp;D44&amp;"m (말뚝길이) * "&amp;E44&amp;"kg/m (단위중량) ÷ "&amp;F44&amp;" (단위변환) "</f>
        <v xml:space="preserve">4m (말뚝길이) * 23.52kg/m (단위중량) ÷ 94.08 (단위변환) </v>
      </c>
      <c r="D44" s="30">
        <f>F43</f>
        <v>4</v>
      </c>
      <c r="E44" s="50">
        <v>23.52</v>
      </c>
      <c r="F44" s="32">
        <f>TRUNC(D44*E44,2)</f>
        <v>94.08</v>
      </c>
      <c r="G44" s="23"/>
      <c r="H44" s="27"/>
      <c r="I44" s="24"/>
      <c r="J44" s="48"/>
    </row>
    <row r="45" spans="1:10" s="16" customFormat="1" ht="18" customHeight="1">
      <c r="A45" s="47"/>
      <c r="B45" s="26"/>
      <c r="C45" s="20" t="str">
        <f>""&amp;D45&amp;"kg (말뚝무게)  ÷ "&amp;E45&amp;" (단위변환) "</f>
        <v xml:space="preserve">94.08kg (말뚝무게)  ÷ 1000 (단위변환) </v>
      </c>
      <c r="D45" s="98">
        <f>F44</f>
        <v>94.08</v>
      </c>
      <c r="E45" s="90">
        <v>1000</v>
      </c>
      <c r="F45" s="33">
        <f>TRUNC(D45/E45,2)</f>
        <v>0.09</v>
      </c>
      <c r="G45" s="33"/>
      <c r="H45" s="37"/>
      <c r="I45" s="34"/>
      <c r="J45" s="48"/>
    </row>
    <row r="46" spans="1:10" s="16" customFormat="1" ht="18" customHeight="1">
      <c r="A46" s="47"/>
      <c r="B46" s="35"/>
      <c r="C46" s="20"/>
      <c r="D46" s="25"/>
      <c r="E46" s="29"/>
      <c r="F46" s="23"/>
      <c r="G46" s="23"/>
      <c r="H46" s="27"/>
      <c r="I46" s="24"/>
      <c r="J46" s="48"/>
    </row>
    <row r="47" spans="1:10" s="16" customFormat="1" ht="18" customHeight="1">
      <c r="A47" s="47" t="s">
        <v>114</v>
      </c>
      <c r="B47" s="35" t="s">
        <v>82</v>
      </c>
      <c r="C47" s="20"/>
      <c r="D47" s="25"/>
      <c r="E47" s="29"/>
      <c r="F47" s="23"/>
      <c r="G47" s="23"/>
      <c r="H47" s="27"/>
      <c r="I47" s="24"/>
      <c r="J47" s="48"/>
    </row>
    <row r="48" spans="1:10" s="16" customFormat="1" ht="18" customHeight="1">
      <c r="A48" s="51" t="s">
        <v>96</v>
      </c>
      <c r="B48" s="35" t="s">
        <v>244</v>
      </c>
      <c r="C48" s="20" t="str">
        <f>"0.4m  * 0.4m * "&amp;E48&amp;"ea (철판갯수) = "&amp;F48&amp;"㎡"</f>
        <v>0.4m  * 0.4m * 2ea (철판갯수) = 0.32㎡</v>
      </c>
      <c r="D48" s="25">
        <f>0.4*0.4</f>
        <v>0.16000000000000003</v>
      </c>
      <c r="E48" s="30">
        <f>E38</f>
        <v>2</v>
      </c>
      <c r="F48" s="32">
        <f>TRUNC(D48*E48,2)</f>
        <v>0.32</v>
      </c>
      <c r="G48" s="23"/>
      <c r="H48" s="27"/>
      <c r="I48" s="24"/>
      <c r="J48" s="48"/>
    </row>
    <row r="49" spans="1:11" s="16" customFormat="1" ht="18" customHeight="1">
      <c r="A49" s="51" t="s">
        <v>81</v>
      </c>
      <c r="B49" s="35" t="s">
        <v>245</v>
      </c>
      <c r="C49" s="20" t="str">
        <f>"0.3m  * 0.3m * "&amp;E49&amp;"ea (철판갯수) = "&amp;F49&amp;"㎡"</f>
        <v>0.3m  * 0.3m * 2ea (철판갯수) = 0.18㎡</v>
      </c>
      <c r="D49" s="25">
        <f>0.3*0.3</f>
        <v>0.09</v>
      </c>
      <c r="E49" s="30">
        <f>E43</f>
        <v>2</v>
      </c>
      <c r="F49" s="32">
        <f>TRUNC(D49*E49,2)</f>
        <v>0.18</v>
      </c>
      <c r="G49" s="23"/>
      <c r="H49" s="27"/>
      <c r="I49" s="24"/>
      <c r="J49" s="48"/>
    </row>
    <row r="50" spans="1:11" s="16" customFormat="1" ht="18" customHeight="1">
      <c r="A50" s="51" t="s">
        <v>83</v>
      </c>
      <c r="B50" s="35" t="s">
        <v>84</v>
      </c>
      <c r="C50" s="20" t="str">
        <f>"0.27m  * 0.22m * "&amp;E50&amp;"ea (철판갯수) = "&amp;F50&amp;"㎡"</f>
        <v>0.27m  * 0.22m * 6ea (철판갯수) = 0.35㎡</v>
      </c>
      <c r="D50" s="25">
        <f>0.27*0.22</f>
        <v>5.9400000000000001E-2</v>
      </c>
      <c r="E50" s="50">
        <f>E20*2</f>
        <v>6</v>
      </c>
      <c r="F50" s="32">
        <f>TRUNC(D50*E50,2)</f>
        <v>0.35</v>
      </c>
      <c r="G50" s="23"/>
      <c r="H50" s="27"/>
      <c r="I50" s="24"/>
      <c r="J50" s="48"/>
    </row>
    <row r="51" spans="1:11" s="16" customFormat="1" ht="18" customHeight="1">
      <c r="A51" s="51" t="s">
        <v>85</v>
      </c>
      <c r="B51" s="35" t="s">
        <v>86</v>
      </c>
      <c r="C51" s="20" t="str">
        <f>"0.222m  * 0.164m * "&amp;E51&amp;"ea (철판갯수) = "&amp;F51&amp;"㎡"</f>
        <v>0.222m  * 0.164m * 18ea (철판갯수) = 0.65㎡</v>
      </c>
      <c r="D51" s="89">
        <f>0.222*0.164</f>
        <v>3.6408000000000003E-2</v>
      </c>
      <c r="E51" s="50">
        <f>E25*2</f>
        <v>18</v>
      </c>
      <c r="F51" s="32">
        <f>TRUNC(D51*E51,2)</f>
        <v>0.65</v>
      </c>
      <c r="G51" s="23"/>
      <c r="H51" s="27"/>
      <c r="I51" s="24"/>
      <c r="J51" s="48"/>
    </row>
    <row r="52" spans="1:11" s="16" customFormat="1" ht="18" customHeight="1">
      <c r="A52" s="51"/>
      <c r="B52" s="19" t="s">
        <v>39</v>
      </c>
      <c r="C52" s="20" t="str">
        <f>""&amp;D52&amp;"㎡ (강판넓이) * "&amp;E52&amp;"kg/m (단위중량) ÷ "&amp;F52&amp;" (단위변환) "</f>
        <v xml:space="preserve">1.5㎡ (강판넓이) * 62.8kg/m (단위중량) ÷ 1000 (단위변환) </v>
      </c>
      <c r="D52" s="29">
        <f>SUM(F48:F51)</f>
        <v>1.5</v>
      </c>
      <c r="E52" s="29">
        <f>7.85*8</f>
        <v>62.8</v>
      </c>
      <c r="F52" s="31">
        <v>1000</v>
      </c>
      <c r="G52" s="55">
        <v>1</v>
      </c>
      <c r="H52" s="23">
        <f>TRUNC(D52*E52/F52*G52,2)</f>
        <v>0.09</v>
      </c>
      <c r="I52" s="62"/>
      <c r="J52" s="48"/>
    </row>
    <row r="53" spans="1:11" s="16" customFormat="1" ht="18" customHeight="1">
      <c r="A53" s="51"/>
      <c r="B53" s="26" t="s">
        <v>22</v>
      </c>
      <c r="C53" s="20" t="str">
        <f>""&amp;F53&amp;"ton (강판정미량) * "&amp;G53&amp;"(할증)"</f>
        <v>0.09ton (강판정미량) * 1.1(할증)</v>
      </c>
      <c r="D53" s="29"/>
      <c r="E53" s="29"/>
      <c r="F53" s="32">
        <f>H52</f>
        <v>0.09</v>
      </c>
      <c r="G53" s="55">
        <v>1.1000000000000001</v>
      </c>
      <c r="H53" s="37">
        <f>F53*G53</f>
        <v>9.9000000000000005E-2</v>
      </c>
      <c r="I53" s="24" t="s">
        <v>33</v>
      </c>
      <c r="J53" s="48"/>
    </row>
    <row r="54" spans="1:11" s="16" customFormat="1" ht="18" customHeight="1">
      <c r="A54" s="51"/>
      <c r="B54" s="26"/>
      <c r="C54" s="20"/>
      <c r="D54" s="29"/>
      <c r="E54" s="29"/>
      <c r="F54" s="31"/>
      <c r="G54" s="55"/>
      <c r="H54" s="27"/>
      <c r="I54" s="24"/>
      <c r="J54" s="48"/>
    </row>
    <row r="55" spans="1:11" s="16" customFormat="1" ht="18" customHeight="1">
      <c r="A55" s="47" t="s">
        <v>37</v>
      </c>
      <c r="B55" s="35" t="s">
        <v>38</v>
      </c>
      <c r="C55" s="20"/>
      <c r="D55" s="25"/>
      <c r="E55" s="29"/>
      <c r="F55" s="23"/>
      <c r="G55" s="55"/>
      <c r="H55" s="27"/>
      <c r="I55" s="24"/>
      <c r="J55" s="48"/>
    </row>
    <row r="56" spans="1:11" s="16" customFormat="1" ht="18" customHeight="1">
      <c r="A56" s="51" t="str">
        <f>A47</f>
        <v>열연강판 D</v>
      </c>
      <c r="B56" s="35" t="str">
        <f>B47</f>
        <v>7.0 ＜T≤ 8.0</v>
      </c>
      <c r="C56" s="20" t="str">
        <f>""&amp;E56&amp;" (철판 정미량) "</f>
        <v xml:space="preserve">0.09 (철판 정미량) </v>
      </c>
      <c r="D56" s="25">
        <v>1</v>
      </c>
      <c r="E56" s="29">
        <f>F53</f>
        <v>0.09</v>
      </c>
      <c r="F56" s="33">
        <f>TRUNC(D56*E56,2)</f>
        <v>0.09</v>
      </c>
      <c r="G56" s="55"/>
      <c r="H56" s="27"/>
      <c r="I56" s="24"/>
      <c r="J56" s="48"/>
    </row>
    <row r="57" spans="1:11" s="16" customFormat="1" ht="18" customHeight="1">
      <c r="A57" s="56"/>
      <c r="B57" s="26" t="s">
        <v>22</v>
      </c>
      <c r="C57" s="28"/>
      <c r="D57" s="40"/>
      <c r="E57" s="41"/>
      <c r="F57" s="42">
        <f>SUM(F56:F56)</f>
        <v>0.09</v>
      </c>
      <c r="G57" s="61">
        <v>1</v>
      </c>
      <c r="H57" s="43">
        <f>F57*G57</f>
        <v>0.09</v>
      </c>
      <c r="I57" s="34" t="s">
        <v>33</v>
      </c>
      <c r="J57" s="48"/>
    </row>
    <row r="58" spans="1:11" s="16" customFormat="1" ht="18" customHeight="1">
      <c r="A58" s="56"/>
      <c r="B58" s="36"/>
      <c r="C58" s="28"/>
      <c r="D58" s="40"/>
      <c r="E58" s="41"/>
      <c r="F58" s="42"/>
      <c r="G58" s="42"/>
      <c r="H58" s="43"/>
      <c r="I58" s="34"/>
      <c r="J58" s="48"/>
    </row>
    <row r="59" spans="1:11" s="16" customFormat="1" ht="18" customHeight="1">
      <c r="A59" s="18" t="s">
        <v>31</v>
      </c>
      <c r="B59" s="19" t="s">
        <v>26</v>
      </c>
      <c r="C59" s="20"/>
      <c r="D59" s="63"/>
      <c r="E59" s="29"/>
      <c r="F59" s="23"/>
      <c r="G59" s="23"/>
      <c r="H59" s="27"/>
      <c r="I59" s="24"/>
      <c r="J59" s="44"/>
    </row>
    <row r="60" spans="1:11" s="16" customFormat="1" ht="18" customHeight="1">
      <c r="A60" s="38" t="str">
        <f>A18</f>
        <v>H형강</v>
      </c>
      <c r="B60" s="19" t="str">
        <f>B18</f>
        <v>244×175×7×11</v>
      </c>
      <c r="C60" s="20" t="str">
        <f>"(0.244*2)+(0.175*4) * "&amp;E60&amp;"m"</f>
        <v>(0.244*2)+(0.175*4) * 41.34m</v>
      </c>
      <c r="D60" s="63">
        <f>(0.244*2)+(0.175*4)</f>
        <v>1.1879999999999999</v>
      </c>
      <c r="E60" s="30">
        <f>D21</f>
        <v>41.34</v>
      </c>
      <c r="F60" s="33">
        <f t="shared" ref="F60:F64" si="0">TRUNC(D60*E60,2)</f>
        <v>49.11</v>
      </c>
      <c r="G60" s="23"/>
      <c r="H60" s="27"/>
      <c r="I60" s="24"/>
      <c r="J60" s="44"/>
    </row>
    <row r="61" spans="1:11" s="16" customFormat="1" ht="18" customHeight="1">
      <c r="A61" s="38" t="str">
        <f>A24</f>
        <v>H형강</v>
      </c>
      <c r="B61" s="19" t="str">
        <f>B24</f>
        <v>148×100×6×9</v>
      </c>
      <c r="C61" s="20" t="str">
        <f>"(0.15*2)+(0.1*4) * "&amp;E61&amp;"m"</f>
        <v>(0.15*2)+(0.1*4) * 16.04m</v>
      </c>
      <c r="D61" s="63">
        <f>(0.15*2)+(0.1*4)</f>
        <v>0.7</v>
      </c>
      <c r="E61" s="30">
        <f>D26</f>
        <v>16.04</v>
      </c>
      <c r="F61" s="33">
        <f t="shared" si="0"/>
        <v>11.22</v>
      </c>
      <c r="G61" s="23"/>
      <c r="H61" s="27"/>
      <c r="I61" s="24"/>
      <c r="J61" s="44"/>
      <c r="K61" s="14" t="s">
        <v>91</v>
      </c>
    </row>
    <row r="62" spans="1:11" s="16" customFormat="1" ht="18" customHeight="1">
      <c r="A62" s="38" t="str">
        <f>A37</f>
        <v>구조용강관</v>
      </c>
      <c r="B62" s="19" t="str">
        <f>B37</f>
        <v>Ø355.6 * 7.6T</v>
      </c>
      <c r="C62" s="20" t="str">
        <f>""&amp;D62&amp;"m(원주)  * "&amp;E62&amp;"m(강관길이) "</f>
        <v xml:space="preserve">1.117m(원주)  * 4m(강관길이) </v>
      </c>
      <c r="D62" s="63">
        <v>1.117</v>
      </c>
      <c r="E62" s="30">
        <f>D39</f>
        <v>4</v>
      </c>
      <c r="F62" s="33">
        <f t="shared" si="0"/>
        <v>4.46</v>
      </c>
      <c r="G62" s="23"/>
      <c r="H62" s="27"/>
      <c r="I62" s="24"/>
      <c r="J62" s="44"/>
      <c r="K62" s="49">
        <f>$D$5</f>
        <v>1</v>
      </c>
    </row>
    <row r="63" spans="1:11" s="16" customFormat="1" ht="18" customHeight="1">
      <c r="A63" s="38" t="str">
        <f>A42</f>
        <v>구조용강관</v>
      </c>
      <c r="B63" s="19" t="str">
        <f>B42</f>
        <v>Ø216.5 * 4.5T</v>
      </c>
      <c r="C63" s="20" t="str">
        <f>""&amp;D63&amp;"m(원주)  * "&amp;E63&amp;"m(강관길이) "</f>
        <v xml:space="preserve">0.68m(원주)  * 4m(강관길이) </v>
      </c>
      <c r="D63" s="63">
        <v>0.68</v>
      </c>
      <c r="E63" s="30">
        <f>D44</f>
        <v>4</v>
      </c>
      <c r="F63" s="33">
        <f t="shared" si="0"/>
        <v>2.72</v>
      </c>
      <c r="G63" s="23"/>
      <c r="H63" s="27"/>
      <c r="I63" s="24"/>
      <c r="J63" s="44"/>
      <c r="K63" s="49">
        <f>$D$5</f>
        <v>1</v>
      </c>
    </row>
    <row r="64" spans="1:11" s="16" customFormat="1" ht="18" customHeight="1">
      <c r="A64" s="38" t="str">
        <f>A47</f>
        <v>열연강판 D</v>
      </c>
      <c r="B64" s="19" t="str">
        <f>B47</f>
        <v>7.0 ＜T≤ 8.0</v>
      </c>
      <c r="C64" s="20" t="str">
        <f>""&amp;D64&amp;"㎡  * "&amp;E64&amp;"면 "</f>
        <v xml:space="preserve">1.5㎡  * 2면 </v>
      </c>
      <c r="D64" s="63">
        <f>D52</f>
        <v>1.5</v>
      </c>
      <c r="E64" s="50">
        <v>2</v>
      </c>
      <c r="F64" s="33">
        <f t="shared" si="0"/>
        <v>3</v>
      </c>
      <c r="G64" s="23"/>
      <c r="H64" s="27"/>
      <c r="I64" s="24"/>
      <c r="J64" s="44"/>
    </row>
    <row r="65" spans="1:10" s="16" customFormat="1" ht="18" customHeight="1">
      <c r="A65" s="39"/>
      <c r="B65" s="26" t="s">
        <v>22</v>
      </c>
      <c r="C65" s="20"/>
      <c r="D65" s="25"/>
      <c r="E65" s="25"/>
      <c r="F65" s="23">
        <f>SUM(F60:F64)</f>
        <v>70.509999999999991</v>
      </c>
      <c r="G65" s="23"/>
      <c r="H65" s="27">
        <f>F65</f>
        <v>70.509999999999991</v>
      </c>
      <c r="I65" s="24" t="s">
        <v>6</v>
      </c>
      <c r="J65" s="44"/>
    </row>
    <row r="66" spans="1:10" s="16" customFormat="1" ht="18" customHeight="1">
      <c r="A66" s="39"/>
      <c r="B66" s="26"/>
      <c r="C66" s="20"/>
      <c r="D66" s="25"/>
      <c r="E66" s="25"/>
      <c r="F66" s="23"/>
      <c r="G66" s="23"/>
      <c r="H66" s="27"/>
      <c r="I66" s="24"/>
      <c r="J66" s="44"/>
    </row>
    <row r="67" spans="1:10" s="16" customFormat="1" ht="18" customHeight="1">
      <c r="A67" s="56" t="s">
        <v>92</v>
      </c>
      <c r="B67" s="35" t="s">
        <v>97</v>
      </c>
      <c r="C67" s="28"/>
      <c r="D67" s="40"/>
      <c r="E67" s="41"/>
      <c r="F67" s="42"/>
      <c r="G67" s="42"/>
      <c r="H67" s="43"/>
      <c r="I67" s="34"/>
      <c r="J67" s="48"/>
    </row>
    <row r="68" spans="1:10" s="16" customFormat="1" ht="18" customHeight="1">
      <c r="A68" s="60" t="str">
        <f>A50</f>
        <v>GUSSET PL 1</v>
      </c>
      <c r="B68" s="35" t="str">
        <f>B50</f>
        <v>270*220</v>
      </c>
      <c r="C68" s="20" t="str">
        <f>""&amp;D68&amp;"ea  * "&amp;E68&amp;"ea (철판한개의 볼트갯수) "</f>
        <v xml:space="preserve">6ea  * 3ea (철판한개의 볼트갯수) </v>
      </c>
      <c r="D68" s="64">
        <f>E50</f>
        <v>6</v>
      </c>
      <c r="E68" s="64">
        <v>3</v>
      </c>
      <c r="F68" s="33">
        <f t="shared" ref="F68:F69" si="1">TRUNC(D68*E68,2)</f>
        <v>18</v>
      </c>
      <c r="G68" s="42"/>
      <c r="H68" s="43"/>
      <c r="I68" s="34"/>
      <c r="J68" s="48"/>
    </row>
    <row r="69" spans="1:10" s="16" customFormat="1" ht="18" customHeight="1">
      <c r="A69" s="60" t="str">
        <f>A51</f>
        <v>GUSSET PL 2</v>
      </c>
      <c r="B69" s="35" t="str">
        <f>B51</f>
        <v>222*164</v>
      </c>
      <c r="C69" s="20" t="str">
        <f>""&amp;D69&amp;"ea  * "&amp;E69&amp;"ea (철판한개의 볼트갯수) "</f>
        <v xml:space="preserve">18ea  * 2ea (철판한개의 볼트갯수) </v>
      </c>
      <c r="D69" s="64">
        <f>E51</f>
        <v>18</v>
      </c>
      <c r="E69" s="64">
        <v>2</v>
      </c>
      <c r="F69" s="33">
        <f t="shared" si="1"/>
        <v>36</v>
      </c>
      <c r="G69" s="42"/>
      <c r="H69" s="43"/>
      <c r="I69" s="34"/>
      <c r="J69" s="48"/>
    </row>
    <row r="70" spans="1:10" s="16" customFormat="1" ht="18" customHeight="1">
      <c r="A70" s="56"/>
      <c r="B70" s="26" t="s">
        <v>22</v>
      </c>
      <c r="C70" s="28"/>
      <c r="D70" s="40"/>
      <c r="E70" s="41"/>
      <c r="F70" s="42">
        <f>SUM(F68:F69)</f>
        <v>54</v>
      </c>
      <c r="G70" s="33">
        <v>1.03</v>
      </c>
      <c r="H70" s="22">
        <f>ROUNDUP(F70*G70,0)</f>
        <v>56</v>
      </c>
      <c r="I70" s="34" t="s">
        <v>50</v>
      </c>
      <c r="J70" s="48"/>
    </row>
    <row r="71" spans="1:10" s="16" customFormat="1" ht="18" customHeight="1">
      <c r="A71" s="47"/>
      <c r="B71" s="19"/>
      <c r="C71" s="20"/>
      <c r="D71" s="25"/>
      <c r="E71" s="29"/>
      <c r="F71" s="23"/>
      <c r="G71" s="32"/>
      <c r="H71" s="22"/>
      <c r="I71" s="24"/>
      <c r="J71" s="48"/>
    </row>
    <row r="72" spans="1:10" s="16" customFormat="1" ht="18" customHeight="1">
      <c r="A72" s="47" t="s">
        <v>117</v>
      </c>
      <c r="B72" s="19" t="s">
        <v>120</v>
      </c>
      <c r="C72" s="20" t="str">
        <f>""&amp;D72&amp;"ea  * "&amp;E72&amp;"ea (토사량) "</f>
        <v xml:space="preserve">1ea  * 5ea (토사량) </v>
      </c>
      <c r="D72" s="25">
        <v>1</v>
      </c>
      <c r="E72" s="64">
        <v>5</v>
      </c>
      <c r="F72" s="33">
        <f t="shared" ref="F72" si="2">TRUNC(D72*E72,2)</f>
        <v>5</v>
      </c>
      <c r="G72" s="33">
        <v>1</v>
      </c>
      <c r="H72" s="81">
        <f t="shared" ref="H72:H74" si="3">F72*G72</f>
        <v>5</v>
      </c>
      <c r="I72" s="34" t="s">
        <v>122</v>
      </c>
      <c r="J72" s="48"/>
    </row>
    <row r="73" spans="1:10" s="16" customFormat="1" ht="18" customHeight="1">
      <c r="A73" s="47"/>
      <c r="B73" s="19"/>
      <c r="C73" s="20"/>
      <c r="D73" s="25"/>
      <c r="E73" s="64"/>
      <c r="F73" s="33"/>
      <c r="G73" s="33"/>
      <c r="H73" s="81"/>
      <c r="I73" s="34"/>
      <c r="J73" s="48"/>
    </row>
    <row r="74" spans="1:10" s="16" customFormat="1" ht="18" customHeight="1">
      <c r="A74" s="47" t="s">
        <v>118</v>
      </c>
      <c r="B74" s="19" t="s">
        <v>119</v>
      </c>
      <c r="C74" s="20" t="str">
        <f>""&amp;D74&amp;"ea  * "&amp;E74&amp;"ea (토사량) "</f>
        <v xml:space="preserve">1ea  * 0.3ea (토사량) </v>
      </c>
      <c r="D74" s="25">
        <v>1</v>
      </c>
      <c r="E74" s="64">
        <v>0.3</v>
      </c>
      <c r="F74" s="33">
        <f>TRUNC(D74*E74,3)</f>
        <v>0.3</v>
      </c>
      <c r="G74" s="33">
        <v>1</v>
      </c>
      <c r="H74" s="81">
        <f t="shared" si="3"/>
        <v>0.3</v>
      </c>
      <c r="I74" s="34" t="s">
        <v>122</v>
      </c>
      <c r="J74" s="48"/>
    </row>
    <row r="75" spans="1:10" s="16" customFormat="1" ht="18" customHeight="1">
      <c r="A75" s="47"/>
      <c r="B75" s="19"/>
      <c r="C75" s="20"/>
      <c r="D75" s="25"/>
      <c r="E75" s="29"/>
      <c r="F75" s="23"/>
      <c r="G75" s="32"/>
      <c r="H75" s="37"/>
      <c r="I75" s="24"/>
      <c r="J75" s="48"/>
    </row>
    <row r="76" spans="1:10" s="154" customFormat="1" ht="18" customHeight="1">
      <c r="A76" s="147" t="s">
        <v>87</v>
      </c>
      <c r="B76" s="159"/>
      <c r="C76" s="148"/>
      <c r="D76" s="149"/>
      <c r="E76" s="156"/>
      <c r="F76" s="151"/>
      <c r="G76" s="157"/>
      <c r="H76" s="160"/>
      <c r="I76" s="152"/>
      <c r="J76" s="153"/>
    </row>
    <row r="77" spans="1:10" s="154" customFormat="1" ht="18" customHeight="1">
      <c r="A77" s="161" t="str">
        <f>A18</f>
        <v>H형강</v>
      </c>
      <c r="B77" s="162" t="str">
        <f>B18</f>
        <v>244×175×7×11</v>
      </c>
      <c r="C77" s="148" t="str">
        <f>""&amp;E77&amp;"ton(형강무게) "</f>
        <v xml:space="preserve">1.91ton(형강무게) </v>
      </c>
      <c r="D77" s="149">
        <v>1</v>
      </c>
      <c r="E77" s="164">
        <f>H22</f>
        <v>1.91</v>
      </c>
      <c r="F77" s="163">
        <f t="shared" ref="F77:F80" si="4">TRUNC(D77*E77,2)</f>
        <v>1.91</v>
      </c>
      <c r="G77" s="157"/>
      <c r="H77" s="160"/>
      <c r="I77" s="152"/>
      <c r="J77" s="153"/>
    </row>
    <row r="78" spans="1:10" s="154" customFormat="1" ht="18" customHeight="1">
      <c r="A78" s="161" t="str">
        <f>A24</f>
        <v>H형강</v>
      </c>
      <c r="B78" s="162" t="str">
        <f>B24</f>
        <v>148×100×6×9</v>
      </c>
      <c r="C78" s="148" t="str">
        <f>""&amp;E78&amp;"ton(형강무게) "</f>
        <v xml:space="preserve">0.34ton(형강무게) </v>
      </c>
      <c r="D78" s="149">
        <v>1</v>
      </c>
      <c r="E78" s="164">
        <f>H27</f>
        <v>0.34</v>
      </c>
      <c r="F78" s="163">
        <f t="shared" si="4"/>
        <v>0.34</v>
      </c>
      <c r="G78" s="157"/>
      <c r="H78" s="160"/>
      <c r="I78" s="152"/>
      <c r="J78" s="153"/>
    </row>
    <row r="79" spans="1:10" s="154" customFormat="1" ht="18" customHeight="1">
      <c r="A79" s="161" t="str">
        <f>A37</f>
        <v>구조용강관</v>
      </c>
      <c r="B79" s="162" t="str">
        <f>B37</f>
        <v>Ø355.6 * 7.6T</v>
      </c>
      <c r="C79" s="148" t="str">
        <f>""&amp;D79&amp;"ton(말뚝정미량) * "&amp;E79&amp;" (할증) "</f>
        <v xml:space="preserve">0.26ton(말뚝정미량) * 1.1 (할증) </v>
      </c>
      <c r="D79" s="156">
        <f>F40</f>
        <v>0.26</v>
      </c>
      <c r="E79" s="150">
        <v>1.1000000000000001</v>
      </c>
      <c r="F79" s="163">
        <f t="shared" si="4"/>
        <v>0.28000000000000003</v>
      </c>
      <c r="G79" s="155"/>
      <c r="H79" s="160"/>
      <c r="I79" s="152"/>
      <c r="J79" s="153"/>
    </row>
    <row r="80" spans="1:10" s="154" customFormat="1" ht="18" customHeight="1">
      <c r="A80" s="161" t="str">
        <f>A42</f>
        <v>구조용강관</v>
      </c>
      <c r="B80" s="162" t="str">
        <f>B42</f>
        <v>Ø216.5 * 4.5T</v>
      </c>
      <c r="C80" s="148" t="str">
        <f>""&amp;D80&amp;"ton(말뚝정미량) * "&amp;E80&amp;" (할증) "</f>
        <v xml:space="preserve">0.09ton(말뚝정미량) * 1.1 (할증) </v>
      </c>
      <c r="D80" s="164">
        <f>F45</f>
        <v>0.09</v>
      </c>
      <c r="E80" s="150">
        <v>1.1000000000000001</v>
      </c>
      <c r="F80" s="163">
        <f t="shared" si="4"/>
        <v>0.09</v>
      </c>
      <c r="G80" s="157"/>
      <c r="H80" s="160"/>
      <c r="I80" s="152"/>
      <c r="J80" s="153"/>
    </row>
    <row r="81" spans="1:16" s="154" customFormat="1" ht="18" customHeight="1">
      <c r="A81" s="161"/>
      <c r="B81" s="159" t="s">
        <v>22</v>
      </c>
      <c r="C81" s="148"/>
      <c r="D81" s="149"/>
      <c r="E81" s="156"/>
      <c r="F81" s="157">
        <f>SUM(F77:F80)</f>
        <v>2.62</v>
      </c>
      <c r="G81" s="165">
        <v>1</v>
      </c>
      <c r="H81" s="166">
        <f>F81*G81</f>
        <v>2.62</v>
      </c>
      <c r="I81" s="158" t="s">
        <v>33</v>
      </c>
      <c r="J81" s="153"/>
    </row>
    <row r="82" spans="1:16" s="79" customFormat="1" ht="20.100000000000001" customHeight="1">
      <c r="A82" s="74" t="s">
        <v>41</v>
      </c>
      <c r="B82" s="75"/>
      <c r="C82" s="75"/>
      <c r="D82" s="76"/>
      <c r="E82" s="75"/>
      <c r="F82" s="75"/>
      <c r="G82" s="75"/>
      <c r="H82" s="75"/>
      <c r="I82" s="75"/>
      <c r="J82" s="77"/>
      <c r="K82" s="78"/>
      <c r="L82" s="78"/>
      <c r="M82" s="78"/>
      <c r="N82" s="78"/>
      <c r="O82" s="78"/>
      <c r="P82" s="78"/>
    </row>
    <row r="83" spans="1:16" s="16" customFormat="1" ht="18" customHeight="1">
      <c r="A83" s="56" t="s">
        <v>18</v>
      </c>
      <c r="B83" s="35" t="s">
        <v>58</v>
      </c>
      <c r="C83" s="28"/>
      <c r="D83" s="40"/>
      <c r="E83" s="41"/>
      <c r="F83" s="42"/>
      <c r="G83" s="42"/>
      <c r="H83" s="43"/>
      <c r="I83" s="34"/>
      <c r="J83" s="48"/>
    </row>
    <row r="84" spans="1:16" s="16" customFormat="1" ht="18" customHeight="1">
      <c r="A84" s="56"/>
      <c r="B84" s="113" t="s">
        <v>36</v>
      </c>
      <c r="C84" s="20" t="str">
        <f>""&amp;D84&amp;"m  * "&amp;E84&amp;"ea "</f>
        <v xml:space="preserve">18m  * 5ea </v>
      </c>
      <c r="D84" s="40">
        <v>18</v>
      </c>
      <c r="E84" s="64">
        <v>5</v>
      </c>
      <c r="F84" s="32">
        <f>TRUNC(D84*E84,2)</f>
        <v>90</v>
      </c>
      <c r="G84" s="42"/>
      <c r="H84" s="43"/>
      <c r="I84" s="34"/>
      <c r="J84" s="48"/>
    </row>
    <row r="85" spans="1:16" s="16" customFormat="1" ht="18" customHeight="1">
      <c r="A85" s="47"/>
      <c r="B85" s="26" t="s">
        <v>22</v>
      </c>
      <c r="C85" s="20"/>
      <c r="D85" s="25"/>
      <c r="E85" s="50"/>
      <c r="F85" s="32">
        <f>TRUNC(SUM(F84:F84),2)</f>
        <v>90</v>
      </c>
      <c r="G85" s="32">
        <v>1.05</v>
      </c>
      <c r="H85" s="37">
        <f>TRUNC(F85*G85,2)</f>
        <v>94.5</v>
      </c>
      <c r="I85" s="24" t="s">
        <v>49</v>
      </c>
      <c r="J85" s="48"/>
    </row>
    <row r="86" spans="1:16" s="16" customFormat="1" ht="18" customHeight="1">
      <c r="A86" s="47"/>
      <c r="B86" s="36"/>
      <c r="C86" s="20"/>
      <c r="D86" s="25"/>
      <c r="E86" s="50"/>
      <c r="F86" s="23"/>
      <c r="G86" s="23"/>
      <c r="H86" s="27"/>
      <c r="I86" s="24"/>
      <c r="J86" s="48"/>
    </row>
    <row r="87" spans="1:16" s="16" customFormat="1" ht="18" customHeight="1">
      <c r="A87" s="47" t="s">
        <v>18</v>
      </c>
      <c r="B87" s="19" t="s">
        <v>88</v>
      </c>
      <c r="C87" s="20"/>
      <c r="D87" s="25"/>
      <c r="E87" s="50"/>
      <c r="F87" s="23"/>
      <c r="G87" s="23"/>
      <c r="H87" s="27"/>
      <c r="I87" s="24"/>
      <c r="J87" s="48"/>
    </row>
    <row r="88" spans="1:16" s="16" customFormat="1" ht="18" customHeight="1">
      <c r="A88" s="47"/>
      <c r="B88" s="35" t="s">
        <v>89</v>
      </c>
      <c r="C88" s="20" t="str">
        <f>""&amp;D88&amp;"m  * "&amp;E88&amp;"ea "</f>
        <v xml:space="preserve">18m  * 2ea </v>
      </c>
      <c r="D88" s="50">
        <f>D84</f>
        <v>18</v>
      </c>
      <c r="E88" s="50">
        <v>2</v>
      </c>
      <c r="F88" s="32">
        <f>TRUNC(D88*E88,2)</f>
        <v>36</v>
      </c>
      <c r="G88" s="32">
        <v>1.05</v>
      </c>
      <c r="H88" s="27">
        <f>F88*G88</f>
        <v>37.800000000000004</v>
      </c>
      <c r="I88" s="24" t="s">
        <v>49</v>
      </c>
      <c r="J88" s="48"/>
    </row>
    <row r="89" spans="1:16" s="15" customFormat="1" ht="24.95" customHeight="1">
      <c r="A89" s="91"/>
      <c r="B89" s="92"/>
      <c r="C89" s="92"/>
      <c r="D89" s="93"/>
      <c r="E89" s="92"/>
      <c r="F89" s="92"/>
      <c r="G89" s="92"/>
      <c r="H89" s="92"/>
      <c r="I89" s="92"/>
      <c r="J89" s="94"/>
      <c r="K89" s="14"/>
      <c r="L89" s="14"/>
      <c r="M89" s="14"/>
      <c r="N89" s="14"/>
      <c r="O89" s="14"/>
      <c r="P89" s="14"/>
    </row>
    <row r="90" spans="1:16" s="16" customFormat="1" ht="18" customHeight="1">
      <c r="A90" s="39" t="s">
        <v>20</v>
      </c>
      <c r="B90" s="19" t="s">
        <v>30</v>
      </c>
      <c r="C90" s="20"/>
      <c r="D90" s="21"/>
      <c r="E90" s="21"/>
      <c r="F90" s="27"/>
      <c r="G90" s="23"/>
      <c r="H90" s="27"/>
      <c r="I90" s="24"/>
      <c r="J90" s="44"/>
    </row>
    <row r="91" spans="1:16" s="16" customFormat="1" ht="18" customHeight="1">
      <c r="A91" s="38" t="str">
        <f>A83</f>
        <v>아연도 각관</v>
      </c>
      <c r="B91" s="19" t="str">
        <f>B83</f>
        <v>50 * 50 * 2.3T</v>
      </c>
      <c r="C91" s="20" t="str">
        <f>""&amp;D91&amp;"kg(각관단위중량) * "&amp;E91&amp;"m(각관총길이)"</f>
        <v>3.34kg(각관단위중량) * 90m(각관총길이)</v>
      </c>
      <c r="D91" s="25">
        <v>3.34</v>
      </c>
      <c r="E91" s="30">
        <f>F85</f>
        <v>90</v>
      </c>
      <c r="F91" s="23">
        <f>D91*E91</f>
        <v>300.59999999999997</v>
      </c>
      <c r="G91" s="23"/>
      <c r="H91" s="27"/>
      <c r="I91" s="24"/>
      <c r="J91" s="44"/>
    </row>
    <row r="92" spans="1:16" s="16" customFormat="1" ht="18" customHeight="1">
      <c r="A92" s="38" t="str">
        <f>A87</f>
        <v>아연도 각관</v>
      </c>
      <c r="B92" s="19" t="str">
        <f>B87</f>
        <v>40 * 20 * 2.3T</v>
      </c>
      <c r="C92" s="20" t="str">
        <f>""&amp;D92&amp;"kg(각관단위중량) * "&amp;E92&amp;"m(각관총길이)"</f>
        <v>1.89kg(각관단위중량) * 36m(각관총길이)</v>
      </c>
      <c r="D92" s="25">
        <v>1.89</v>
      </c>
      <c r="E92" s="30">
        <f>F88</f>
        <v>36</v>
      </c>
      <c r="F92" s="23">
        <f>D92*E92</f>
        <v>68.039999999999992</v>
      </c>
      <c r="G92" s="23"/>
      <c r="H92" s="27"/>
      <c r="I92" s="24"/>
      <c r="J92" s="44"/>
    </row>
    <row r="93" spans="1:16" s="16" customFormat="1" ht="18" customHeight="1">
      <c r="A93" s="38"/>
      <c r="B93" s="26" t="s">
        <v>17</v>
      </c>
      <c r="C93" s="20" t="str">
        <f>""&amp;E93&amp;"kg / "&amp;D93&amp;""</f>
        <v>368.64kg / 1000</v>
      </c>
      <c r="D93" s="25">
        <v>1000</v>
      </c>
      <c r="E93" s="29">
        <f>TRUNC(F92+F91,3)</f>
        <v>368.64</v>
      </c>
      <c r="F93" s="23">
        <f>E93/D93</f>
        <v>0.36863999999999997</v>
      </c>
      <c r="G93" s="23"/>
      <c r="H93" s="27">
        <f>F93</f>
        <v>0.36863999999999997</v>
      </c>
      <c r="I93" s="24" t="s">
        <v>19</v>
      </c>
      <c r="J93" s="44"/>
    </row>
    <row r="94" spans="1:16" s="16" customFormat="1" ht="18" customHeight="1">
      <c r="A94" s="65"/>
      <c r="B94" s="35"/>
      <c r="C94" s="28"/>
      <c r="D94" s="40"/>
      <c r="E94" s="41"/>
      <c r="F94" s="42"/>
      <c r="G94" s="42"/>
      <c r="H94" s="43"/>
      <c r="I94" s="34"/>
      <c r="J94" s="44"/>
    </row>
    <row r="95" spans="1:16" s="16" customFormat="1" ht="18" customHeight="1">
      <c r="A95" s="66" t="s">
        <v>42</v>
      </c>
      <c r="B95" s="54" t="s">
        <v>103</v>
      </c>
      <c r="C95" s="45"/>
      <c r="D95" s="45"/>
      <c r="E95" s="45"/>
      <c r="F95" s="45"/>
      <c r="G95" s="45"/>
      <c r="H95" s="45"/>
      <c r="I95" s="45"/>
      <c r="J95" s="46"/>
    </row>
    <row r="96" spans="1:16" s="16" customFormat="1" ht="18" customHeight="1">
      <c r="A96" s="67"/>
      <c r="B96" s="54" t="s">
        <v>32</v>
      </c>
      <c r="C96" s="20" t="str">
        <f>""&amp;D96&amp;"m(길이) * "&amp;E96&amp;"m (데크폭) "</f>
        <v xml:space="preserve">18m(길이) * 2m (데크폭) </v>
      </c>
      <c r="D96" s="45">
        <v>18</v>
      </c>
      <c r="E96" s="45">
        <v>2</v>
      </c>
      <c r="F96" s="32">
        <f>TRUNC(D96*E96,2)</f>
        <v>36</v>
      </c>
      <c r="G96" s="45"/>
      <c r="H96" s="45"/>
      <c r="I96" s="45"/>
      <c r="J96" s="46"/>
    </row>
    <row r="97" spans="1:13" s="16" customFormat="1" ht="18" customHeight="1">
      <c r="A97" s="56"/>
      <c r="B97" s="26" t="s">
        <v>22</v>
      </c>
      <c r="C97" s="28"/>
      <c r="D97" s="40"/>
      <c r="E97" s="41"/>
      <c r="F97" s="33">
        <f>SUM(F96:F96)</f>
        <v>36</v>
      </c>
      <c r="G97" s="61">
        <v>1.1000000000000001</v>
      </c>
      <c r="H97" s="81">
        <f>F97*G97</f>
        <v>39.6</v>
      </c>
      <c r="I97" s="24" t="s">
        <v>6</v>
      </c>
      <c r="J97" s="48"/>
      <c r="K97" s="87">
        <f>F96+[1]수변데크B!F113+[1]전망데크!F112</f>
        <v>366.37</v>
      </c>
    </row>
    <row r="98" spans="1:13" s="16" customFormat="1" ht="18" customHeight="1">
      <c r="A98" s="67"/>
      <c r="B98" s="45"/>
      <c r="C98" s="45"/>
      <c r="D98" s="45"/>
      <c r="E98" s="45"/>
      <c r="F98" s="42"/>
      <c r="G98" s="45"/>
      <c r="H98" s="45"/>
      <c r="I98" s="45"/>
      <c r="J98" s="46"/>
    </row>
    <row r="99" spans="1:13" s="16" customFormat="1" ht="18" customHeight="1">
      <c r="A99" s="47" t="s">
        <v>115</v>
      </c>
      <c r="B99" s="35" t="s">
        <v>108</v>
      </c>
      <c r="C99" s="20"/>
      <c r="D99" s="25"/>
      <c r="E99" s="29"/>
      <c r="F99" s="23"/>
      <c r="G99" s="23"/>
      <c r="H99" s="37"/>
      <c r="I99" s="24"/>
      <c r="J99" s="48"/>
    </row>
    <row r="100" spans="1:13" s="16" customFormat="1" ht="18" customHeight="1">
      <c r="A100" s="51" t="s">
        <v>27</v>
      </c>
      <c r="B100" s="54" t="s">
        <v>109</v>
      </c>
      <c r="C100" s="20" t="str">
        <f>""&amp;D100&amp;"m(측면마감길이) * "&amp;E100&amp;"m(마감높이)"</f>
        <v>36m(측면마감길이) * 0.294m(마감높이)</v>
      </c>
      <c r="D100" s="33">
        <f>F88</f>
        <v>36</v>
      </c>
      <c r="E100" s="45">
        <v>0.29399999999999998</v>
      </c>
      <c r="F100" s="32">
        <f>TRUNC(D100*E100,2)</f>
        <v>10.58</v>
      </c>
      <c r="G100" s="32"/>
      <c r="H100" s="37"/>
      <c r="I100" s="24"/>
      <c r="J100" s="48"/>
    </row>
    <row r="101" spans="1:13" s="16" customFormat="1" ht="18" customHeight="1">
      <c r="A101" s="47"/>
      <c r="B101" s="19" t="s">
        <v>39</v>
      </c>
      <c r="C101" s="20" t="str">
        <f>""&amp;D101&amp;"㎡ (강판넓이) * "&amp;E101&amp;"kg/m (단위중량) ÷ "&amp;F101&amp;" (단위변환) "</f>
        <v xml:space="preserve">10.58㎡ (강판넓이) * 15.7kg/m (단위중량) ÷ 1000 (단위변환) </v>
      </c>
      <c r="D101" s="29">
        <f>F100</f>
        <v>10.58</v>
      </c>
      <c r="E101" s="29">
        <f>7.85*2</f>
        <v>15.7</v>
      </c>
      <c r="F101" s="31">
        <v>1000</v>
      </c>
      <c r="G101" s="32">
        <v>1</v>
      </c>
      <c r="H101" s="23">
        <f>TRUNC(D101*E101/F101*G101,2)</f>
        <v>0.16</v>
      </c>
      <c r="I101" s="62"/>
      <c r="J101" s="48"/>
    </row>
    <row r="102" spans="1:13" s="16" customFormat="1" ht="18" customHeight="1">
      <c r="A102" s="47"/>
      <c r="B102" s="26" t="s">
        <v>22</v>
      </c>
      <c r="C102" s="20" t="str">
        <f>""&amp;F102&amp;"ton (강판정미량) * "&amp;G102&amp;"(할증)"</f>
        <v>0.16ton (강판정미량) * 1.1(할증)</v>
      </c>
      <c r="D102" s="29"/>
      <c r="E102" s="29"/>
      <c r="F102" s="32">
        <f>H101</f>
        <v>0.16</v>
      </c>
      <c r="G102" s="32">
        <v>1.1000000000000001</v>
      </c>
      <c r="H102" s="27">
        <f>F102*G102</f>
        <v>0.17600000000000002</v>
      </c>
      <c r="I102" s="24" t="s">
        <v>33</v>
      </c>
      <c r="J102" s="48"/>
    </row>
    <row r="103" spans="1:13" s="16" customFormat="1" ht="18" customHeight="1">
      <c r="A103" s="67"/>
      <c r="B103" s="45"/>
      <c r="C103" s="45"/>
      <c r="D103" s="45"/>
      <c r="E103" s="45"/>
      <c r="F103" s="42"/>
      <c r="G103" s="45"/>
      <c r="H103" s="45"/>
      <c r="I103" s="45"/>
      <c r="J103" s="46"/>
    </row>
    <row r="104" spans="1:13" s="16" customFormat="1" ht="18" customHeight="1">
      <c r="A104" s="47" t="s">
        <v>37</v>
      </c>
      <c r="B104" s="35" t="s">
        <v>38</v>
      </c>
      <c r="C104" s="20"/>
      <c r="D104" s="25"/>
      <c r="E104" s="29"/>
      <c r="F104" s="23"/>
      <c r="G104" s="55"/>
      <c r="H104" s="27"/>
      <c r="I104" s="24"/>
      <c r="J104" s="48"/>
    </row>
    <row r="105" spans="1:13" s="16" customFormat="1" ht="18" customHeight="1">
      <c r="A105" s="51" t="str">
        <f>A100</f>
        <v>측면마감</v>
      </c>
      <c r="B105" s="35" t="str">
        <f>B100</f>
        <v>2T</v>
      </c>
      <c r="C105" s="20" t="str">
        <f>""&amp;E105&amp;" (철판 정미량) "</f>
        <v xml:space="preserve">0.16 (철판 정미량) </v>
      </c>
      <c r="D105" s="25">
        <v>1</v>
      </c>
      <c r="E105" s="29">
        <f>F102</f>
        <v>0.16</v>
      </c>
      <c r="F105" s="33">
        <f>TRUNC(D105*E105,2)</f>
        <v>0.16</v>
      </c>
      <c r="G105" s="55"/>
      <c r="H105" s="27"/>
      <c r="I105" s="24"/>
      <c r="J105" s="48"/>
    </row>
    <row r="106" spans="1:13" s="16" customFormat="1" ht="18" customHeight="1">
      <c r="A106" s="56"/>
      <c r="B106" s="26" t="s">
        <v>22</v>
      </c>
      <c r="C106" s="28"/>
      <c r="D106" s="40"/>
      <c r="E106" s="41"/>
      <c r="F106" s="33">
        <f>SUM(F105:F105)</f>
        <v>0.16</v>
      </c>
      <c r="G106" s="61">
        <v>1</v>
      </c>
      <c r="H106" s="43">
        <f>F106*G106</f>
        <v>0.16</v>
      </c>
      <c r="I106" s="34" t="s">
        <v>33</v>
      </c>
      <c r="J106" s="48"/>
    </row>
    <row r="107" spans="1:13" s="16" customFormat="1" ht="18" customHeight="1">
      <c r="A107" s="56"/>
      <c r="B107" s="36"/>
      <c r="C107" s="28"/>
      <c r="D107" s="40"/>
      <c r="E107" s="41"/>
      <c r="F107" s="42"/>
      <c r="G107" s="42"/>
      <c r="H107" s="43"/>
      <c r="I107" s="34"/>
      <c r="J107" s="48"/>
    </row>
    <row r="108" spans="1:13" s="16" customFormat="1" ht="18" customHeight="1">
      <c r="A108" s="18" t="s">
        <v>31</v>
      </c>
      <c r="B108" s="19" t="s">
        <v>26</v>
      </c>
      <c r="C108" s="20"/>
      <c r="D108" s="63"/>
      <c r="E108" s="29"/>
      <c r="F108" s="23"/>
      <c r="G108" s="23"/>
      <c r="H108" s="27"/>
      <c r="I108" s="24"/>
      <c r="J108" s="44"/>
    </row>
    <row r="109" spans="1:13" s="16" customFormat="1" ht="18" customHeight="1">
      <c r="A109" s="38" t="str">
        <f>A105</f>
        <v>측면마감</v>
      </c>
      <c r="B109" s="19" t="str">
        <f>B100</f>
        <v>2T</v>
      </c>
      <c r="C109" s="20" t="str">
        <f>""&amp;D109&amp;"㎡  * "&amp;E109&amp;"면 "</f>
        <v xml:space="preserve">10.58㎡  * 2면 </v>
      </c>
      <c r="D109" s="63">
        <f>F100</f>
        <v>10.58</v>
      </c>
      <c r="E109" s="30">
        <v>2</v>
      </c>
      <c r="F109" s="33">
        <f t="shared" ref="F109" si="5">TRUNC(D109*E109,2)</f>
        <v>21.16</v>
      </c>
      <c r="G109" s="23"/>
      <c r="H109" s="27"/>
      <c r="I109" s="24"/>
      <c r="J109" s="44"/>
      <c r="K109" s="14" t="s">
        <v>91</v>
      </c>
    </row>
    <row r="110" spans="1:13" s="16" customFormat="1" ht="18" customHeight="1">
      <c r="A110" s="39"/>
      <c r="B110" s="26" t="s">
        <v>22</v>
      </c>
      <c r="C110" s="20"/>
      <c r="D110" s="25"/>
      <c r="E110" s="25"/>
      <c r="F110" s="23">
        <f>SUM(F109:F109)</f>
        <v>21.16</v>
      </c>
      <c r="G110" s="23"/>
      <c r="H110" s="27">
        <f>F110</f>
        <v>21.16</v>
      </c>
      <c r="I110" s="24" t="s">
        <v>6</v>
      </c>
      <c r="J110" s="44"/>
    </row>
    <row r="111" spans="1:13" s="16" customFormat="1" ht="18" customHeight="1">
      <c r="A111" s="57" t="s">
        <v>23</v>
      </c>
      <c r="B111" s="35" t="s">
        <v>26</v>
      </c>
      <c r="C111" s="28"/>
      <c r="D111" s="40"/>
      <c r="E111" s="40"/>
      <c r="F111" s="42"/>
      <c r="G111" s="42"/>
      <c r="H111" s="43"/>
      <c r="I111" s="34"/>
      <c r="J111" s="44"/>
      <c r="K111" s="16">
        <v>23.87</v>
      </c>
      <c r="L111" s="16">
        <v>18</v>
      </c>
      <c r="M111" s="16">
        <f>K111*L111</f>
        <v>429.66</v>
      </c>
    </row>
    <row r="112" spans="1:13" s="16" customFormat="1" ht="18" customHeight="1">
      <c r="A112" s="39"/>
      <c r="B112" s="19" t="str">
        <f>B95</f>
        <v>100 * 21T</v>
      </c>
      <c r="C112" s="20" t="str">
        <f>""&amp;D112&amp;"면 * "&amp;E112&amp;"㎡"</f>
        <v>2면 * 36㎡</v>
      </c>
      <c r="D112" s="63">
        <v>2</v>
      </c>
      <c r="E112" s="30">
        <f>F97</f>
        <v>36</v>
      </c>
      <c r="F112" s="32">
        <f>D112*E112</f>
        <v>72</v>
      </c>
      <c r="G112" s="23"/>
      <c r="H112" s="27"/>
      <c r="I112" s="24"/>
      <c r="J112" s="44"/>
      <c r="K112" s="16">
        <v>71.63</v>
      </c>
      <c r="L112" s="16">
        <v>6</v>
      </c>
      <c r="M112" s="16">
        <f>K112*L112</f>
        <v>429.78</v>
      </c>
    </row>
    <row r="113" spans="1:16" s="16" customFormat="1" ht="18" customHeight="1">
      <c r="A113" s="39"/>
      <c r="B113" s="26" t="s">
        <v>22</v>
      </c>
      <c r="C113" s="20"/>
      <c r="D113" s="25"/>
      <c r="E113" s="25"/>
      <c r="F113" s="32">
        <f>F112</f>
        <v>72</v>
      </c>
      <c r="G113" s="23"/>
      <c r="H113" s="27">
        <f>F113:F113</f>
        <v>72</v>
      </c>
      <c r="I113" s="24" t="s">
        <v>6</v>
      </c>
      <c r="J113" s="44"/>
      <c r="M113" s="16">
        <f>SUM(M111:M112)</f>
        <v>859.44</v>
      </c>
    </row>
    <row r="114" spans="1:16" s="16" customFormat="1" ht="18" customHeight="1">
      <c r="A114" s="39"/>
      <c r="B114" s="26"/>
      <c r="C114" s="20"/>
      <c r="D114" s="25"/>
      <c r="E114" s="25"/>
      <c r="F114" s="23"/>
      <c r="G114" s="23"/>
      <c r="H114" s="27"/>
      <c r="I114" s="24"/>
      <c r="J114" s="44"/>
    </row>
    <row r="115" spans="1:16" s="16" customFormat="1" ht="18" customHeight="1">
      <c r="A115" s="39" t="s">
        <v>24</v>
      </c>
      <c r="B115" s="26"/>
      <c r="C115" s="20"/>
      <c r="D115" s="25"/>
      <c r="E115" s="25"/>
      <c r="F115" s="23"/>
      <c r="G115" s="23"/>
      <c r="H115" s="27"/>
      <c r="I115" s="24"/>
      <c r="J115" s="44"/>
      <c r="K115" s="16">
        <f>40.23-0.9</f>
        <v>39.33</v>
      </c>
      <c r="L115" s="16">
        <v>18</v>
      </c>
      <c r="M115" s="16">
        <f t="shared" ref="M115:M117" si="6">K115*L115</f>
        <v>707.93999999999994</v>
      </c>
      <c r="P115" s="16">
        <v>5.7</v>
      </c>
    </row>
    <row r="116" spans="1:16" s="16" customFormat="1" ht="18" customHeight="1">
      <c r="A116" s="39"/>
      <c r="B116" s="19" t="s">
        <v>25</v>
      </c>
      <c r="C116" s="20" t="str">
        <f>""&amp;E116&amp;"㎡"</f>
        <v>36㎡</v>
      </c>
      <c r="D116" s="25"/>
      <c r="E116" s="29">
        <f>F97</f>
        <v>36</v>
      </c>
      <c r="F116" s="23">
        <f>E116</f>
        <v>36</v>
      </c>
      <c r="G116" s="23"/>
      <c r="H116" s="27"/>
      <c r="I116" s="24"/>
      <c r="J116" s="44"/>
      <c r="K116" s="16">
        <f>4.86+0.9</f>
        <v>5.7600000000000007</v>
      </c>
      <c r="L116" s="16">
        <v>18</v>
      </c>
      <c r="M116" s="16">
        <f t="shared" si="6"/>
        <v>103.68</v>
      </c>
      <c r="P116" s="16">
        <v>4.8</v>
      </c>
    </row>
    <row r="117" spans="1:16" s="16" customFormat="1" ht="18" customHeight="1">
      <c r="A117" s="39"/>
      <c r="B117" s="26" t="s">
        <v>22</v>
      </c>
      <c r="C117" s="20"/>
      <c r="D117" s="25"/>
      <c r="E117" s="25"/>
      <c r="F117" s="23">
        <f>E116</f>
        <v>36</v>
      </c>
      <c r="G117" s="23"/>
      <c r="H117" s="27">
        <f>F117</f>
        <v>36</v>
      </c>
      <c r="I117" s="24" t="s">
        <v>6</v>
      </c>
      <c r="J117" s="44"/>
      <c r="K117" s="16">
        <v>57.03</v>
      </c>
      <c r="L117" s="16">
        <v>6</v>
      </c>
      <c r="M117" s="16">
        <f t="shared" si="6"/>
        <v>342.18</v>
      </c>
      <c r="P117" s="16">
        <f>P115-P116</f>
        <v>0.90000000000000036</v>
      </c>
    </row>
    <row r="118" spans="1:16" s="16" customFormat="1" ht="18" customHeight="1">
      <c r="A118" s="39"/>
      <c r="B118" s="26"/>
      <c r="C118" s="20"/>
      <c r="D118" s="25"/>
      <c r="E118" s="25"/>
      <c r="F118" s="23"/>
      <c r="G118" s="23"/>
      <c r="H118" s="27"/>
      <c r="I118" s="24"/>
      <c r="J118" s="44"/>
      <c r="M118" s="16">
        <f>SUM(M115:M117)</f>
        <v>1153.8</v>
      </c>
      <c r="N118" s="16">
        <v>1153.8</v>
      </c>
      <c r="O118" s="16">
        <f>M118-N118</f>
        <v>0</v>
      </c>
    </row>
    <row r="119" spans="1:16" s="16" customFormat="1" ht="18" customHeight="1">
      <c r="A119" s="39" t="s">
        <v>43</v>
      </c>
      <c r="B119" s="19" t="s">
        <v>111</v>
      </c>
      <c r="C119" s="20"/>
      <c r="D119" s="25"/>
      <c r="E119" s="25"/>
      <c r="F119" s="31"/>
      <c r="G119" s="23"/>
      <c r="H119" s="27"/>
      <c r="I119" s="24"/>
      <c r="J119" s="44"/>
      <c r="K119" s="16">
        <v>3.52</v>
      </c>
      <c r="L119" s="16">
        <v>6</v>
      </c>
      <c r="M119" s="16">
        <f>K119*L119</f>
        <v>21.12</v>
      </c>
    </row>
    <row r="120" spans="1:16" s="16" customFormat="1" ht="18" customHeight="1">
      <c r="A120" s="39"/>
      <c r="B120" s="26"/>
      <c r="C120" s="20" t="str">
        <f>""&amp;D120&amp;"㎡ * "&amp;E120&amp;"개 (면적당 사용되는 클립갯수)"</f>
        <v>36㎡ * 15개 (면적당 사용되는 클립갯수)</v>
      </c>
      <c r="D120" s="29">
        <f>F96</f>
        <v>36</v>
      </c>
      <c r="E120" s="25">
        <v>15</v>
      </c>
      <c r="F120" s="31">
        <f>ROUNDUP(D120*E120,0)</f>
        <v>540</v>
      </c>
      <c r="G120" s="32">
        <v>1.05</v>
      </c>
      <c r="H120" s="22">
        <f>ROUNDUP(F120*G120,0)</f>
        <v>567</v>
      </c>
      <c r="I120" s="24" t="s">
        <v>40</v>
      </c>
      <c r="J120" s="44"/>
      <c r="K120" s="16">
        <v>1.1499999999999999</v>
      </c>
      <c r="L120" s="16">
        <v>6</v>
      </c>
      <c r="M120" s="16">
        <f>K120*L120</f>
        <v>6.8999999999999995</v>
      </c>
    </row>
    <row r="121" spans="1:16" s="16" customFormat="1" ht="18" customHeight="1">
      <c r="A121" s="39"/>
      <c r="B121" s="26"/>
      <c r="C121" s="20"/>
      <c r="D121" s="29"/>
      <c r="E121" s="25"/>
      <c r="F121" s="31"/>
      <c r="G121" s="23"/>
      <c r="H121" s="22"/>
      <c r="I121" s="24"/>
      <c r="J121" s="44"/>
      <c r="M121" s="16">
        <f>SUM(M119:M120)</f>
        <v>28.02</v>
      </c>
    </row>
    <row r="122" spans="1:16" s="16" customFormat="1" ht="18" customHeight="1">
      <c r="A122" s="99" t="s">
        <v>44</v>
      </c>
      <c r="B122" s="88" t="s">
        <v>45</v>
      </c>
      <c r="C122" s="20"/>
      <c r="D122" s="52"/>
      <c r="E122" s="25"/>
      <c r="F122" s="23"/>
      <c r="G122" s="23"/>
      <c r="H122" s="27"/>
      <c r="I122" s="24"/>
      <c r="J122" s="44"/>
    </row>
    <row r="123" spans="1:16" s="16" customFormat="1" ht="18" customHeight="1">
      <c r="A123" s="39"/>
      <c r="B123" s="19" t="s">
        <v>48</v>
      </c>
      <c r="C123" s="20" t="str">
        <f>""&amp;D123&amp;"개(클립갯수) * "&amp;E123&amp;"개 (나사갯수)"</f>
        <v>540개(클립갯수) * 2개 (나사갯수)</v>
      </c>
      <c r="D123" s="52">
        <f>F120</f>
        <v>540</v>
      </c>
      <c r="E123" s="52">
        <v>2</v>
      </c>
      <c r="F123" s="31">
        <f>ROUNDUP(D123*E123,0)</f>
        <v>1080</v>
      </c>
      <c r="G123" s="32">
        <v>1.05</v>
      </c>
      <c r="H123" s="22">
        <f>ROUNDUP(F123*G123,0)</f>
        <v>1134</v>
      </c>
      <c r="I123" s="24" t="s">
        <v>40</v>
      </c>
      <c r="J123" s="44"/>
      <c r="K123" s="16">
        <v>14.29</v>
      </c>
      <c r="L123" s="16">
        <v>6</v>
      </c>
      <c r="M123" s="16">
        <f>K123*L123</f>
        <v>85.74</v>
      </c>
    </row>
    <row r="124" spans="1:16" s="16" customFormat="1" ht="18" customHeight="1">
      <c r="A124" s="39"/>
      <c r="B124" s="19"/>
      <c r="C124" s="20"/>
      <c r="D124" s="29"/>
      <c r="E124" s="25"/>
      <c r="F124" s="31"/>
      <c r="G124" s="31"/>
      <c r="H124" s="22"/>
      <c r="I124" s="24"/>
      <c r="J124" s="44"/>
      <c r="K124" s="16">
        <v>0.4</v>
      </c>
      <c r="L124" s="16">
        <v>6</v>
      </c>
      <c r="M124" s="16">
        <f>K124*L124</f>
        <v>2.4000000000000004</v>
      </c>
    </row>
    <row r="125" spans="1:16" s="16" customFormat="1" ht="18" customHeight="1">
      <c r="A125" s="39" t="s">
        <v>46</v>
      </c>
      <c r="B125" s="19" t="s">
        <v>110</v>
      </c>
      <c r="C125" s="20"/>
      <c r="D125" s="29"/>
      <c r="E125" s="25"/>
      <c r="F125" s="31"/>
      <c r="G125" s="31"/>
      <c r="H125" s="22"/>
      <c r="I125" s="24"/>
      <c r="J125" s="44"/>
      <c r="M125" s="16">
        <f>SUM(M123:M124)</f>
        <v>88.14</v>
      </c>
    </row>
    <row r="126" spans="1:16" s="16" customFormat="1" ht="18" customHeight="1">
      <c r="A126" s="39"/>
      <c r="B126" s="19" t="s">
        <v>93</v>
      </c>
      <c r="C126" s="20" t="str">
        <f>""&amp;D126&amp;"m(마감길이) * "&amp;E126&amp;"개 (나사갯수)"</f>
        <v>36m(마감길이) * 15개 (나사갯수)</v>
      </c>
      <c r="D126" s="50">
        <f>D100</f>
        <v>36</v>
      </c>
      <c r="E126" s="25">
        <v>15</v>
      </c>
      <c r="F126" s="23">
        <f>TRUNC(D126*E126,2)</f>
        <v>540</v>
      </c>
      <c r="G126" s="32">
        <v>1.05</v>
      </c>
      <c r="H126" s="22">
        <f>ROUNDUP(F126*G126,0)</f>
        <v>567</v>
      </c>
      <c r="I126" s="24" t="s">
        <v>40</v>
      </c>
      <c r="J126" s="44"/>
    </row>
    <row r="127" spans="1:16" s="16" customFormat="1" ht="18" customHeight="1">
      <c r="A127" s="39"/>
      <c r="B127" s="19"/>
      <c r="C127" s="68"/>
      <c r="D127" s="25"/>
      <c r="E127" s="25"/>
      <c r="F127" s="31"/>
      <c r="G127" s="32"/>
      <c r="H127" s="22"/>
      <c r="I127" s="24"/>
      <c r="J127" s="44"/>
    </row>
    <row r="128" spans="1:16" s="16" customFormat="1" ht="18" customHeight="1">
      <c r="A128" s="39"/>
      <c r="B128" s="19"/>
      <c r="C128" s="68"/>
      <c r="D128" s="25"/>
      <c r="E128" s="25"/>
      <c r="F128" s="23"/>
      <c r="G128" s="23"/>
      <c r="H128" s="27"/>
      <c r="I128" s="24"/>
      <c r="J128" s="44"/>
    </row>
    <row r="129" spans="1:10" s="16" customFormat="1" ht="18" customHeight="1">
      <c r="A129" s="47" t="s">
        <v>104</v>
      </c>
      <c r="B129" s="19" t="s">
        <v>47</v>
      </c>
      <c r="C129" s="20" t="str">
        <f>""&amp;E129&amp;"경간 (도면참조) "</f>
        <v xml:space="preserve">24경간 (도면참조) </v>
      </c>
      <c r="D129" s="25">
        <v>1</v>
      </c>
      <c r="E129" s="25">
        <v>24</v>
      </c>
      <c r="F129" s="31">
        <f>D129*E129</f>
        <v>24</v>
      </c>
      <c r="G129" s="55">
        <v>1</v>
      </c>
      <c r="H129" s="22">
        <f>F129*G129</f>
        <v>24</v>
      </c>
      <c r="I129" s="24" t="s">
        <v>28</v>
      </c>
      <c r="J129" s="44"/>
    </row>
    <row r="130" spans="1:10" s="16" customFormat="1" ht="18" customHeight="1">
      <c r="A130" s="47"/>
      <c r="B130" s="19"/>
      <c r="C130" s="24"/>
      <c r="D130" s="25"/>
      <c r="E130" s="25"/>
      <c r="F130" s="23"/>
      <c r="G130" s="32"/>
      <c r="H130" s="27"/>
      <c r="I130" s="24"/>
      <c r="J130" s="69"/>
    </row>
    <row r="131" spans="1:10" s="16" customFormat="1" ht="18" customHeight="1">
      <c r="A131" s="47" t="s">
        <v>113</v>
      </c>
      <c r="B131" s="19"/>
      <c r="C131" s="20" t="str">
        <f>""&amp;E131&amp;"EA -3경간 하나 설치 "</f>
        <v xml:space="preserve">8EA -3경간 하나 설치 </v>
      </c>
      <c r="D131" s="25">
        <v>1</v>
      </c>
      <c r="E131" s="25">
        <f>E129/3</f>
        <v>8</v>
      </c>
      <c r="F131" s="31">
        <f>D131*E131</f>
        <v>8</v>
      </c>
      <c r="G131" s="55">
        <v>1</v>
      </c>
      <c r="H131" s="22">
        <f>F131*G131</f>
        <v>8</v>
      </c>
      <c r="I131" s="24" t="s">
        <v>40</v>
      </c>
      <c r="J131" s="48"/>
    </row>
    <row r="132" spans="1:10" ht="18" customHeight="1">
      <c r="H132" s="96">
        <f>H129+[1]수변데크B!H135+[1]데크계단A!H71+[1]데크로드A!H63+[1]데크로드B!H64+[1]캔틸레버A!H129+[1]캔틸레버B!H128+[1]목교!H173+[1]슬로프A!H66</f>
        <v>459</v>
      </c>
    </row>
    <row r="133" spans="1:10" ht="18" customHeight="1"/>
    <row r="134" spans="1:10" ht="18" customHeight="1"/>
    <row r="135" spans="1:10" ht="18" customHeight="1"/>
    <row r="136" spans="1:10" ht="18" customHeight="1"/>
    <row r="137" spans="1:10" ht="18" customHeight="1"/>
    <row r="138" spans="1:10" ht="18" customHeight="1"/>
    <row r="139" spans="1:10" ht="18" customHeight="1"/>
    <row r="140" spans="1:10" ht="18" customHeight="1"/>
    <row r="141" spans="1:10" ht="18" customHeight="1"/>
    <row r="142" spans="1:10" ht="18" customHeight="1"/>
    <row r="143" spans="1:10" ht="18" customHeight="1"/>
    <row r="144" spans="1:10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</sheetData>
  <phoneticPr fontId="1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pageSetUpPr fitToPage="1"/>
  </sheetPr>
  <dimension ref="A1:P163"/>
  <sheetViews>
    <sheetView view="pageBreakPreview" zoomScaleNormal="130" zoomScaleSheetLayoutView="100" workbookViewId="0">
      <pane ySplit="1" topLeftCell="A5" activePane="bottomLeft" state="frozen"/>
      <selection activeCell="C89" sqref="C89"/>
      <selection pane="bottomLeft" activeCell="C89" sqref="C89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6" ht="35.1" customHeight="1">
      <c r="A1" s="7" t="s">
        <v>13</v>
      </c>
      <c r="B1" s="7" t="s">
        <v>14</v>
      </c>
      <c r="C1" s="7" t="s">
        <v>15</v>
      </c>
      <c r="D1" s="8" t="s">
        <v>16</v>
      </c>
      <c r="E1" s="7" t="s">
        <v>0</v>
      </c>
      <c r="F1" s="7" t="s">
        <v>3</v>
      </c>
      <c r="G1" s="7" t="s">
        <v>2</v>
      </c>
      <c r="H1" s="7" t="s">
        <v>1</v>
      </c>
      <c r="I1" s="7" t="s">
        <v>4</v>
      </c>
      <c r="J1" s="7" t="s">
        <v>5</v>
      </c>
      <c r="K1" s="9"/>
      <c r="L1" s="9" t="s">
        <v>7</v>
      </c>
      <c r="M1" s="9" t="s">
        <v>8</v>
      </c>
      <c r="N1" s="9" t="s">
        <v>9</v>
      </c>
      <c r="O1" s="9" t="s">
        <v>10</v>
      </c>
    </row>
    <row r="2" spans="1:16" s="15" customFormat="1" ht="24.95" customHeight="1">
      <c r="A2" s="10" t="s">
        <v>344</v>
      </c>
      <c r="B2" s="11" t="s">
        <v>112</v>
      </c>
      <c r="C2" s="11"/>
      <c r="D2" s="12"/>
      <c r="E2" s="11"/>
      <c r="F2" s="11"/>
      <c r="G2" s="11"/>
      <c r="H2" s="11"/>
      <c r="I2" s="11" t="s">
        <v>28</v>
      </c>
      <c r="J2" s="13"/>
      <c r="K2" s="14"/>
      <c r="L2" s="14" t="s">
        <v>63</v>
      </c>
      <c r="M2" s="14">
        <v>0.3</v>
      </c>
      <c r="N2" s="14">
        <v>0.3</v>
      </c>
      <c r="O2" s="14">
        <v>0.3</v>
      </c>
      <c r="P2" s="14">
        <v>14</v>
      </c>
    </row>
    <row r="3" spans="1:16" s="15" customFormat="1" ht="20.100000000000001" customHeight="1">
      <c r="A3" s="70" t="s">
        <v>34</v>
      </c>
      <c r="B3" s="71"/>
      <c r="C3" s="71"/>
      <c r="D3" s="72"/>
      <c r="E3" s="71"/>
      <c r="F3" s="71"/>
      <c r="G3" s="71"/>
      <c r="H3" s="71"/>
      <c r="I3" s="71"/>
      <c r="J3" s="73"/>
      <c r="K3" s="14"/>
      <c r="L3" s="14"/>
      <c r="M3" s="14"/>
      <c r="N3" s="14"/>
      <c r="O3" s="14"/>
      <c r="P3" s="14"/>
    </row>
    <row r="4" spans="1:16" s="16" customFormat="1" ht="18" customHeight="1">
      <c r="A4" s="56" t="s">
        <v>67</v>
      </c>
      <c r="B4" s="35" t="s">
        <v>68</v>
      </c>
      <c r="C4" s="28"/>
      <c r="D4" s="40"/>
      <c r="E4" s="41"/>
      <c r="F4" s="42"/>
      <c r="G4" s="42"/>
      <c r="H4" s="43"/>
      <c r="I4" s="34"/>
      <c r="J4" s="48"/>
    </row>
    <row r="5" spans="1:16" s="16" customFormat="1" ht="18" customHeight="1">
      <c r="A5" s="47"/>
      <c r="B5" s="53" t="s">
        <v>69</v>
      </c>
      <c r="C5" s="20" t="str">
        <f>""&amp;D5&amp;"m (천공길이) * "&amp;E5&amp;"ea (천공갯수)"</f>
        <v>1m (천공길이) * 3ea (천공갯수)</v>
      </c>
      <c r="D5" s="49">
        <v>1</v>
      </c>
      <c r="E5" s="50">
        <v>3</v>
      </c>
      <c r="F5" s="32">
        <f>TRUNC(D5*E5,2)</f>
        <v>3</v>
      </c>
      <c r="G5" s="23"/>
      <c r="H5" s="37">
        <f>F5</f>
        <v>3</v>
      </c>
      <c r="I5" s="24" t="s">
        <v>70</v>
      </c>
      <c r="J5" s="48"/>
    </row>
    <row r="6" spans="1:16" s="16" customFormat="1" ht="18" customHeight="1">
      <c r="A6" s="47"/>
      <c r="B6" s="19"/>
      <c r="C6" s="20"/>
      <c r="D6" s="25"/>
      <c r="E6" s="29"/>
      <c r="F6" s="23"/>
      <c r="G6" s="23"/>
      <c r="H6" s="27"/>
      <c r="I6" s="24"/>
      <c r="J6" s="48"/>
    </row>
    <row r="7" spans="1:16" s="16" customFormat="1" ht="18" customHeight="1">
      <c r="A7" s="47" t="s">
        <v>71</v>
      </c>
      <c r="B7" s="19"/>
      <c r="C7" s="20"/>
      <c r="D7" s="25"/>
      <c r="E7" s="29"/>
      <c r="F7" s="23"/>
      <c r="G7" s="23"/>
      <c r="H7" s="27"/>
      <c r="I7" s="24"/>
      <c r="J7" s="48"/>
    </row>
    <row r="8" spans="1:16" s="16" customFormat="1" ht="18" customHeight="1">
      <c r="A8" s="47"/>
      <c r="B8" s="53" t="s">
        <v>69</v>
      </c>
      <c r="C8" s="20" t="str">
        <f>""&amp;D8&amp;"m (천공길이) * "&amp;E8&amp;"ea (천공갯수)"</f>
        <v>1m (천공길이) * 3ea (천공갯수)</v>
      </c>
      <c r="D8" s="49">
        <f>D5</f>
        <v>1</v>
      </c>
      <c r="E8" s="50">
        <f>$E$5</f>
        <v>3</v>
      </c>
      <c r="F8" s="32">
        <f>TRUNC(D8*E8,2)</f>
        <v>3</v>
      </c>
      <c r="G8" s="23"/>
      <c r="H8" s="37">
        <f>F8</f>
        <v>3</v>
      </c>
      <c r="I8" s="24" t="s">
        <v>70</v>
      </c>
      <c r="J8" s="48"/>
    </row>
    <row r="9" spans="1:16" s="16" customFormat="1" ht="18" customHeight="1">
      <c r="A9" s="47"/>
      <c r="B9" s="19"/>
      <c r="C9" s="20"/>
      <c r="D9" s="25"/>
      <c r="E9" s="29"/>
      <c r="F9" s="23"/>
      <c r="G9" s="23"/>
      <c r="H9" s="27"/>
      <c r="I9" s="24"/>
      <c r="J9" s="48"/>
    </row>
    <row r="10" spans="1:16" s="16" customFormat="1" ht="18" customHeight="1">
      <c r="A10" s="47" t="s">
        <v>51</v>
      </c>
      <c r="B10" s="95" t="s">
        <v>94</v>
      </c>
      <c r="C10" s="20" t="str">
        <f>" "&amp;E10&amp;"ea (스크류파일 개수) "</f>
        <v xml:space="preserve"> 3ea (스크류파일 개수) </v>
      </c>
      <c r="D10" s="25">
        <v>1</v>
      </c>
      <c r="E10" s="50">
        <v>3</v>
      </c>
      <c r="F10" s="31">
        <f>D10*E10</f>
        <v>3</v>
      </c>
      <c r="G10" s="32">
        <v>1</v>
      </c>
      <c r="H10" s="22">
        <f>TRUNC(F10*G10,2)</f>
        <v>3</v>
      </c>
      <c r="I10" s="24" t="s">
        <v>50</v>
      </c>
      <c r="J10" s="48"/>
    </row>
    <row r="11" spans="1:16" s="16" customFormat="1" ht="18" customHeight="1">
      <c r="A11" s="47"/>
      <c r="B11" s="19"/>
      <c r="C11" s="20"/>
      <c r="D11" s="25"/>
      <c r="E11" s="50"/>
      <c r="F11" s="23"/>
      <c r="G11" s="23"/>
      <c r="H11" s="22"/>
      <c r="I11" s="24"/>
      <c r="J11" s="48"/>
    </row>
    <row r="12" spans="1:16" s="16" customFormat="1" ht="18" customHeight="1">
      <c r="A12" s="47" t="s">
        <v>52</v>
      </c>
      <c r="B12" s="19" t="str">
        <f>B10</f>
        <v>Φ76x1000x2.0T</v>
      </c>
      <c r="C12" s="20" t="str">
        <f>" "&amp;E12&amp;"ea (스크류파일 설치개수) "</f>
        <v xml:space="preserve"> 3ea (스크류파일 설치개수) </v>
      </c>
      <c r="D12" s="25">
        <v>1</v>
      </c>
      <c r="E12" s="50">
        <f>F10</f>
        <v>3</v>
      </c>
      <c r="F12" s="31">
        <f>D12*E12</f>
        <v>3</v>
      </c>
      <c r="G12" s="32">
        <v>1</v>
      </c>
      <c r="H12" s="22">
        <f>TRUNC(F12*G12,2)</f>
        <v>3</v>
      </c>
      <c r="I12" s="24" t="s">
        <v>50</v>
      </c>
      <c r="J12" s="48"/>
    </row>
    <row r="13" spans="1:16" s="16" customFormat="1" ht="18" customHeight="1">
      <c r="A13" s="47"/>
      <c r="B13" s="19"/>
      <c r="C13" s="20"/>
      <c r="D13" s="25"/>
      <c r="E13" s="29"/>
      <c r="F13" s="23"/>
      <c r="G13" s="23"/>
      <c r="H13" s="27"/>
      <c r="I13" s="24"/>
      <c r="J13" s="48"/>
    </row>
    <row r="14" spans="1:16" s="16" customFormat="1" ht="18" customHeight="1">
      <c r="A14" s="47" t="s">
        <v>72</v>
      </c>
      <c r="B14" s="19" t="s">
        <v>73</v>
      </c>
      <c r="C14" s="20"/>
      <c r="D14" s="25"/>
      <c r="E14" s="29"/>
      <c r="F14" s="23"/>
      <c r="G14" s="23"/>
      <c r="H14" s="27"/>
      <c r="I14" s="24"/>
      <c r="J14" s="48"/>
    </row>
    <row r="15" spans="1:16" s="16" customFormat="1" ht="18" customHeight="1">
      <c r="A15" s="47"/>
      <c r="B15" s="54" t="s">
        <v>105</v>
      </c>
      <c r="C15" s="20" t="str">
        <f>"0.108m  * 0.108m * 3.14 * 0.3m * "&amp;E15&amp;"ea (천공갯수)"</f>
        <v>0.108m  * 0.108m * 3.14 * 0.3m * 3ea (천공갯수)</v>
      </c>
      <c r="D15" s="89">
        <f>0.108*0.108*3.14*0.3</f>
        <v>1.0987487999999998E-2</v>
      </c>
      <c r="E15" s="50">
        <f>$E$5</f>
        <v>3</v>
      </c>
      <c r="F15" s="32">
        <f>TRUNC(D15*E15,2)</f>
        <v>0.03</v>
      </c>
      <c r="G15" s="23"/>
      <c r="H15" s="27"/>
      <c r="I15" s="24"/>
      <c r="J15" s="48"/>
    </row>
    <row r="16" spans="1:16" s="16" customFormat="1" ht="18" customHeight="1">
      <c r="A16" s="47"/>
      <c r="B16" s="26" t="s">
        <v>22</v>
      </c>
      <c r="C16" s="20"/>
      <c r="D16" s="25"/>
      <c r="E16" s="29"/>
      <c r="F16" s="23">
        <f>SUM(F15:F15)</f>
        <v>0.03</v>
      </c>
      <c r="G16" s="32">
        <v>1.02</v>
      </c>
      <c r="H16" s="37">
        <f>F16*G16</f>
        <v>3.0599999999999999E-2</v>
      </c>
      <c r="I16" s="1" t="s">
        <v>29</v>
      </c>
      <c r="J16" s="48"/>
    </row>
    <row r="17" spans="1:10" s="16" customFormat="1" ht="18" customHeight="1">
      <c r="A17" s="47"/>
      <c r="B17" s="35"/>
      <c r="C17" s="20"/>
      <c r="D17" s="25"/>
      <c r="E17" s="29"/>
      <c r="F17" s="23"/>
      <c r="G17" s="23"/>
      <c r="H17" s="27"/>
      <c r="I17" s="24"/>
      <c r="J17" s="48"/>
    </row>
    <row r="18" spans="1:10" s="16" customFormat="1" ht="18" customHeight="1">
      <c r="A18" s="47" t="s">
        <v>90</v>
      </c>
      <c r="B18" s="35" t="s">
        <v>95</v>
      </c>
      <c r="C18" s="20"/>
      <c r="D18" s="25"/>
      <c r="E18" s="29"/>
      <c r="F18" s="23"/>
      <c r="G18" s="23"/>
      <c r="H18" s="27"/>
      <c r="I18" s="24"/>
      <c r="J18" s="48"/>
    </row>
    <row r="19" spans="1:10" s="16" customFormat="1" ht="18" customHeight="1">
      <c r="A19" s="47"/>
      <c r="B19" s="26" t="s">
        <v>22</v>
      </c>
      <c r="C19" s="20" t="str">
        <f>""&amp;E19&amp;"㎥ (콘크리트 정미량) "</f>
        <v xml:space="preserve">0.03㎥ (콘크리트 정미량) </v>
      </c>
      <c r="D19" s="25">
        <v>1</v>
      </c>
      <c r="E19" s="29">
        <f>F16</f>
        <v>0.03</v>
      </c>
      <c r="F19" s="32">
        <f>TRUNC(D19*E19,2)</f>
        <v>0.03</v>
      </c>
      <c r="G19" s="55">
        <v>1</v>
      </c>
      <c r="H19" s="37">
        <f>F19</f>
        <v>0.03</v>
      </c>
      <c r="I19" s="1" t="s">
        <v>29</v>
      </c>
      <c r="J19" s="48"/>
    </row>
    <row r="20" spans="1:10" s="16" customFormat="1" ht="18" customHeight="1">
      <c r="A20" s="47"/>
      <c r="B20" s="54"/>
      <c r="C20" s="20"/>
      <c r="D20" s="25"/>
      <c r="E20" s="29"/>
      <c r="F20" s="23"/>
      <c r="G20" s="23"/>
      <c r="H20" s="27"/>
      <c r="I20" s="24"/>
      <c r="J20" s="48"/>
    </row>
    <row r="21" spans="1:10" s="16" customFormat="1" ht="18" customHeight="1">
      <c r="A21" s="47" t="s">
        <v>74</v>
      </c>
      <c r="B21" s="54" t="s">
        <v>75</v>
      </c>
      <c r="C21" s="20"/>
      <c r="D21" s="25"/>
      <c r="E21" s="29"/>
      <c r="F21" s="23"/>
      <c r="G21" s="23"/>
      <c r="H21" s="27"/>
      <c r="I21" s="24"/>
      <c r="J21" s="48"/>
    </row>
    <row r="22" spans="1:10" s="16" customFormat="1" ht="18" customHeight="1">
      <c r="A22" s="47"/>
      <c r="B22" s="35" t="s">
        <v>54</v>
      </c>
      <c r="C22" s="20" t="str">
        <f>""&amp;D22&amp;"m  * "&amp;E22&amp;"ea "</f>
        <v xml:space="preserve">18m  * 2ea </v>
      </c>
      <c r="D22" s="25">
        <v>18</v>
      </c>
      <c r="E22" s="50">
        <v>2</v>
      </c>
      <c r="F22" s="32">
        <f>TRUNC(D22*E22,2)</f>
        <v>36</v>
      </c>
      <c r="G22" s="23"/>
      <c r="H22" s="27"/>
      <c r="I22" s="24"/>
      <c r="J22" s="48"/>
    </row>
    <row r="23" spans="1:10" s="16" customFormat="1" ht="18" customHeight="1">
      <c r="A23" s="47"/>
      <c r="B23" s="54"/>
      <c r="C23" s="20" t="str">
        <f>""&amp;D23&amp;"m  * "&amp;E23&amp;"ea "</f>
        <v xml:space="preserve">1.783m  * 3ea </v>
      </c>
      <c r="D23" s="25">
        <v>1.7829999999999999</v>
      </c>
      <c r="E23" s="50">
        <v>3</v>
      </c>
      <c r="F23" s="32">
        <f>TRUNC(D23*E23,2)</f>
        <v>5.34</v>
      </c>
      <c r="G23" s="23"/>
      <c r="H23" s="27"/>
      <c r="I23" s="24"/>
      <c r="J23" s="48"/>
    </row>
    <row r="24" spans="1:10" s="16" customFormat="1" ht="18" customHeight="1">
      <c r="A24" s="47"/>
      <c r="B24" s="19" t="s">
        <v>39</v>
      </c>
      <c r="C24" s="20" t="str">
        <f>""&amp;D24&amp;"m (형강길이) * "&amp;E24&amp;"kg/m (단위중량) ÷ "&amp;F24&amp;" (단위변환) "</f>
        <v xml:space="preserve">41.34m (형강길이) * 44.1kg/m (단위중량) ÷ 1000 (단위변환) </v>
      </c>
      <c r="D24" s="29">
        <f>F23+F22</f>
        <v>41.34</v>
      </c>
      <c r="E24" s="29">
        <v>44.1</v>
      </c>
      <c r="F24" s="31">
        <v>1000</v>
      </c>
      <c r="G24" s="33">
        <v>1</v>
      </c>
      <c r="H24" s="32">
        <f>TRUNC(D24*E24/F24*G24,2)</f>
        <v>1.82</v>
      </c>
      <c r="I24" s="34"/>
      <c r="J24" s="48"/>
    </row>
    <row r="25" spans="1:10" s="16" customFormat="1" ht="18" customHeight="1">
      <c r="A25" s="47"/>
      <c r="B25" s="26" t="s">
        <v>22</v>
      </c>
      <c r="C25" s="20" t="str">
        <f>""&amp;F25&amp;"ton (강판정미량) * "&amp;G25&amp;"(할증)"</f>
        <v>1.82ton (강판정미량) * 1.05(할증)</v>
      </c>
      <c r="D25" s="29"/>
      <c r="E25" s="29"/>
      <c r="F25" s="32">
        <f>H24</f>
        <v>1.82</v>
      </c>
      <c r="G25" s="33">
        <v>1.05</v>
      </c>
      <c r="H25" s="37">
        <f>TRUNC(F25*G25,2)</f>
        <v>1.91</v>
      </c>
      <c r="I25" s="24" t="s">
        <v>33</v>
      </c>
      <c r="J25" s="48"/>
    </row>
    <row r="26" spans="1:10" s="16" customFormat="1" ht="18" customHeight="1">
      <c r="A26" s="47"/>
      <c r="B26" s="54"/>
      <c r="C26" s="20"/>
      <c r="D26" s="25"/>
      <c r="E26" s="29"/>
      <c r="F26" s="23"/>
      <c r="G26" s="23"/>
      <c r="H26" s="37"/>
      <c r="I26" s="24"/>
      <c r="J26" s="48"/>
    </row>
    <row r="27" spans="1:10" s="16" customFormat="1" ht="18" customHeight="1">
      <c r="A27" s="47" t="s">
        <v>74</v>
      </c>
      <c r="B27" s="54" t="s">
        <v>76</v>
      </c>
      <c r="C27" s="20"/>
      <c r="D27" s="25"/>
      <c r="E27" s="29"/>
      <c r="F27" s="23"/>
      <c r="G27" s="23"/>
      <c r="H27" s="37"/>
      <c r="I27" s="24"/>
      <c r="J27" s="48"/>
    </row>
    <row r="28" spans="1:10" s="16" customFormat="1" ht="18" customHeight="1">
      <c r="A28" s="47"/>
      <c r="B28" s="54"/>
      <c r="C28" s="20" t="str">
        <f>""&amp;D28&amp;"m  * "&amp;E28&amp;"ea "</f>
        <v xml:space="preserve">1.783m  * 9ea </v>
      </c>
      <c r="D28" s="25">
        <f>D23</f>
        <v>1.7829999999999999</v>
      </c>
      <c r="E28" s="50">
        <v>9</v>
      </c>
      <c r="F28" s="32">
        <f>TRUNC(D28*E28,2)</f>
        <v>16.04</v>
      </c>
      <c r="G28" s="23"/>
      <c r="H28" s="37"/>
      <c r="I28" s="24"/>
      <c r="J28" s="48"/>
    </row>
    <row r="29" spans="1:10" s="16" customFormat="1" ht="18" customHeight="1">
      <c r="A29" s="47"/>
      <c r="B29" s="19" t="s">
        <v>39</v>
      </c>
      <c r="C29" s="20" t="str">
        <f>""&amp;D29&amp;"m (형강길이) * "&amp;E29&amp;"kg/m (단위중량) ÷ "&amp;F29&amp;" (단위변환) "</f>
        <v xml:space="preserve">16.04m (형강길이) * 21.1kg/m (단위중량) ÷ 1000 (단위변환) </v>
      </c>
      <c r="D29" s="29">
        <f>F28</f>
        <v>16.04</v>
      </c>
      <c r="E29" s="29">
        <v>21.1</v>
      </c>
      <c r="F29" s="31">
        <v>1000</v>
      </c>
      <c r="G29" s="33">
        <v>1</v>
      </c>
      <c r="H29" s="32">
        <f>TRUNC(D29*E29/F29*G29,2)</f>
        <v>0.33</v>
      </c>
      <c r="I29" s="34"/>
      <c r="J29" s="48"/>
    </row>
    <row r="30" spans="1:10" s="16" customFormat="1" ht="18" customHeight="1">
      <c r="A30" s="47"/>
      <c r="B30" s="26" t="s">
        <v>22</v>
      </c>
      <c r="C30" s="20" t="str">
        <f>""&amp;F30&amp;"ton (강판정미량) * "&amp;G30&amp;"(할증)"</f>
        <v>0.33ton (강판정미량) * 1.05(할증)</v>
      </c>
      <c r="D30" s="29"/>
      <c r="E30" s="29"/>
      <c r="F30" s="32">
        <f>H29</f>
        <v>0.33</v>
      </c>
      <c r="G30" s="33">
        <v>1.05</v>
      </c>
      <c r="H30" s="37">
        <f>TRUNC(F30*G30,2)</f>
        <v>0.34</v>
      </c>
      <c r="I30" s="24" t="s">
        <v>33</v>
      </c>
      <c r="J30" s="48"/>
    </row>
    <row r="31" spans="1:10" s="16" customFormat="1" ht="18" customHeight="1">
      <c r="A31" s="47"/>
      <c r="B31" s="54"/>
      <c r="C31" s="20"/>
      <c r="D31" s="25"/>
      <c r="E31" s="29"/>
      <c r="F31" s="23"/>
      <c r="G31" s="23"/>
      <c r="H31" s="37"/>
      <c r="I31" s="24"/>
      <c r="J31" s="48"/>
    </row>
    <row r="32" spans="1:10" s="16" customFormat="1" ht="18" customHeight="1">
      <c r="A32" s="47" t="s">
        <v>77</v>
      </c>
      <c r="B32" s="35" t="s">
        <v>78</v>
      </c>
      <c r="C32" s="20"/>
      <c r="D32" s="25"/>
      <c r="E32" s="29"/>
      <c r="F32" s="23"/>
      <c r="G32" s="23"/>
      <c r="H32" s="37"/>
      <c r="I32" s="24"/>
      <c r="J32" s="48"/>
    </row>
    <row r="33" spans="1:10" s="16" customFormat="1" ht="18" customHeight="1">
      <c r="A33" s="51" t="str">
        <f>A21</f>
        <v>H형강</v>
      </c>
      <c r="B33" s="35" t="str">
        <f>B21</f>
        <v>244×175×7×11</v>
      </c>
      <c r="C33" s="20" t="str">
        <f>""&amp;E33&amp;"ton (H형강 정미량) "</f>
        <v xml:space="preserve">1.82ton (H형강 정미량) </v>
      </c>
      <c r="D33" s="25">
        <v>1</v>
      </c>
      <c r="E33" s="29">
        <f>F25</f>
        <v>1.82</v>
      </c>
      <c r="F33" s="32">
        <f>TRUNC(D33*E33,2)</f>
        <v>1.82</v>
      </c>
      <c r="G33" s="23"/>
      <c r="H33" s="37"/>
      <c r="I33" s="24"/>
      <c r="J33" s="48"/>
    </row>
    <row r="34" spans="1:10" s="16" customFormat="1" ht="18" customHeight="1">
      <c r="A34" s="51" t="str">
        <f>A27</f>
        <v>H형강</v>
      </c>
      <c r="B34" s="35" t="str">
        <f>B27</f>
        <v>148×100×6×9</v>
      </c>
      <c r="C34" s="20" t="str">
        <f>""&amp;E34&amp;"ton (H형강 정미량) "</f>
        <v xml:space="preserve">0.33ton (H형강 정미량) </v>
      </c>
      <c r="D34" s="25">
        <v>1</v>
      </c>
      <c r="E34" s="29">
        <f>F30</f>
        <v>0.33</v>
      </c>
      <c r="F34" s="32">
        <f>TRUNC(D34*E34,2)</f>
        <v>0.33</v>
      </c>
      <c r="G34" s="23"/>
      <c r="H34" s="37"/>
      <c r="I34" s="24"/>
      <c r="J34" s="48"/>
    </row>
    <row r="35" spans="1:10" s="16" customFormat="1" ht="18" customHeight="1">
      <c r="A35" s="47"/>
      <c r="B35" s="26" t="s">
        <v>22</v>
      </c>
      <c r="C35" s="20"/>
      <c r="D35" s="25"/>
      <c r="E35" s="29"/>
      <c r="F35" s="23">
        <f>SUM(F33:F34)</f>
        <v>2.15</v>
      </c>
      <c r="G35" s="33">
        <v>1</v>
      </c>
      <c r="H35" s="37">
        <f>TRUNC(F35*G35,2)</f>
        <v>2.15</v>
      </c>
      <c r="I35" s="24" t="s">
        <v>33</v>
      </c>
      <c r="J35" s="48"/>
    </row>
    <row r="36" spans="1:10" s="16" customFormat="1" ht="18" customHeight="1">
      <c r="A36" s="47"/>
      <c r="B36" s="35"/>
      <c r="C36" s="20"/>
      <c r="D36" s="25"/>
      <c r="E36" s="29"/>
      <c r="F36" s="23"/>
      <c r="G36" s="23"/>
      <c r="H36" s="37"/>
      <c r="I36" s="24"/>
      <c r="J36" s="48"/>
    </row>
    <row r="37" spans="1:10" s="16" customFormat="1" ht="18" customHeight="1">
      <c r="A37" s="56" t="s">
        <v>79</v>
      </c>
      <c r="B37" s="35" t="s">
        <v>80</v>
      </c>
      <c r="C37" s="28"/>
      <c r="D37" s="40"/>
      <c r="E37" s="41"/>
      <c r="F37" s="42"/>
      <c r="G37" s="42"/>
      <c r="H37" s="43"/>
      <c r="I37" s="34"/>
      <c r="J37" s="48"/>
    </row>
    <row r="38" spans="1:10" s="16" customFormat="1" ht="18" customHeight="1">
      <c r="A38" s="47"/>
      <c r="B38" s="35"/>
      <c r="C38" s="20" t="str">
        <f>""&amp;E38&amp;"ton (H형강 정미량) "</f>
        <v xml:space="preserve">2.15ton (H형강 정미량) </v>
      </c>
      <c r="D38" s="25">
        <v>1</v>
      </c>
      <c r="E38" s="29">
        <f>$F$35</f>
        <v>2.15</v>
      </c>
      <c r="F38" s="32">
        <f>TRUNC(D38*E38,2)</f>
        <v>2.15</v>
      </c>
      <c r="G38" s="33">
        <v>1</v>
      </c>
      <c r="H38" s="37">
        <f>TRUNC(F38*G38,2)</f>
        <v>2.15</v>
      </c>
      <c r="I38" s="24" t="s">
        <v>33</v>
      </c>
      <c r="J38" s="48"/>
    </row>
    <row r="39" spans="1:10" s="16" customFormat="1" ht="18" customHeight="1">
      <c r="A39" s="47"/>
      <c r="B39" s="35"/>
      <c r="C39" s="20"/>
      <c r="D39" s="25"/>
      <c r="E39" s="29"/>
      <c r="F39" s="23"/>
      <c r="G39" s="23"/>
      <c r="H39" s="37"/>
      <c r="I39" s="24"/>
      <c r="J39" s="48"/>
    </row>
    <row r="40" spans="1:10" s="16" customFormat="1" ht="18" customHeight="1">
      <c r="A40" s="47" t="s">
        <v>100</v>
      </c>
      <c r="B40" s="35" t="s">
        <v>99</v>
      </c>
      <c r="C40" s="20"/>
      <c r="D40" s="30"/>
      <c r="E40" s="29"/>
      <c r="F40" s="23"/>
      <c r="G40" s="31"/>
      <c r="H40" s="27"/>
      <c r="I40" s="24"/>
      <c r="J40" s="48"/>
    </row>
    <row r="41" spans="1:10" s="16" customFormat="1" ht="18" customHeight="1">
      <c r="A41" s="47"/>
      <c r="B41" s="26" t="s">
        <v>22</v>
      </c>
      <c r="C41" s="20" t="str">
        <f>""&amp;D41&amp;"m  * "&amp;E41&amp;"ea "</f>
        <v xml:space="preserve">2m  * 3ea </v>
      </c>
      <c r="D41" s="30">
        <v>2</v>
      </c>
      <c r="E41" s="52">
        <v>3</v>
      </c>
      <c r="F41" s="32">
        <f>TRUNC(D41*E41,2)</f>
        <v>6</v>
      </c>
      <c r="G41" s="33">
        <v>1.05</v>
      </c>
      <c r="H41" s="37">
        <f>TRUNC(F41*G41,2)</f>
        <v>6.3</v>
      </c>
      <c r="I41" s="34" t="s">
        <v>49</v>
      </c>
      <c r="J41" s="48"/>
    </row>
    <row r="42" spans="1:10" s="16" customFormat="1" ht="18" customHeight="1">
      <c r="A42" s="47"/>
      <c r="B42" s="35" t="s">
        <v>39</v>
      </c>
      <c r="C42" s="20" t="str">
        <f>""&amp;D42&amp;"m (말뚝길이) * "&amp;E42&amp;"kg/m (단위중량) ÷ "&amp;F42&amp;" (단위변환) "</f>
        <v xml:space="preserve">6m (말뚝길이) * 23.52kg/m (단위중량) ÷ 141.12 (단위변환) </v>
      </c>
      <c r="D42" s="30">
        <f>F41</f>
        <v>6</v>
      </c>
      <c r="E42" s="50">
        <v>23.52</v>
      </c>
      <c r="F42" s="32">
        <f>TRUNC(D42*E42,2)</f>
        <v>141.12</v>
      </c>
      <c r="G42" s="23"/>
      <c r="H42" s="27"/>
      <c r="I42" s="24"/>
      <c r="J42" s="48"/>
    </row>
    <row r="43" spans="1:10" s="16" customFormat="1" ht="18" customHeight="1">
      <c r="A43" s="47"/>
      <c r="B43" s="26"/>
      <c r="C43" s="20" t="str">
        <f>""&amp;D43&amp;"kg (말뚝무게)  ÷ "&amp;E43&amp;" (단위변환) "</f>
        <v xml:space="preserve">141.12kg (말뚝무게)  ÷ 1000 (단위변환) </v>
      </c>
      <c r="D43" s="98">
        <f>F42</f>
        <v>141.12</v>
      </c>
      <c r="E43" s="90">
        <v>1000</v>
      </c>
      <c r="F43" s="33">
        <f>TRUNC(D43/E43,2)</f>
        <v>0.14000000000000001</v>
      </c>
      <c r="G43" s="33"/>
      <c r="H43" s="37"/>
      <c r="I43" s="34"/>
      <c r="J43" s="48"/>
    </row>
    <row r="44" spans="1:10" s="16" customFormat="1" ht="18" customHeight="1">
      <c r="A44" s="47"/>
      <c r="B44" s="35"/>
      <c r="C44" s="20"/>
      <c r="D44" s="25"/>
      <c r="E44" s="29"/>
      <c r="F44" s="23"/>
      <c r="G44" s="23"/>
      <c r="H44" s="27"/>
      <c r="I44" s="24"/>
      <c r="J44" s="48"/>
    </row>
    <row r="45" spans="1:10" s="16" customFormat="1" ht="18" customHeight="1">
      <c r="A45" s="47" t="s">
        <v>114</v>
      </c>
      <c r="B45" s="35" t="s">
        <v>82</v>
      </c>
      <c r="C45" s="20"/>
      <c r="D45" s="25"/>
      <c r="E45" s="29"/>
      <c r="F45" s="23"/>
      <c r="G45" s="23"/>
      <c r="H45" s="27"/>
      <c r="I45" s="24"/>
      <c r="J45" s="48"/>
    </row>
    <row r="46" spans="1:10" s="16" customFormat="1" ht="18" customHeight="1">
      <c r="A46" s="51" t="s">
        <v>81</v>
      </c>
      <c r="B46" s="35" t="s">
        <v>247</v>
      </c>
      <c r="C46" s="20" t="str">
        <f>"0.35m  * 0.35m * "&amp;E46&amp;"ea (철판갯수) = "&amp;F46&amp;"㎡"</f>
        <v>0.35m  * 0.35m * 3ea (철판갯수) = 0.36㎡</v>
      </c>
      <c r="D46" s="25">
        <f>0.35*0.35</f>
        <v>0.12249999999999998</v>
      </c>
      <c r="E46" s="30">
        <f>E41</f>
        <v>3</v>
      </c>
      <c r="F46" s="32">
        <f>TRUNC(D46*E46,2)</f>
        <v>0.36</v>
      </c>
      <c r="G46" s="23"/>
      <c r="H46" s="27"/>
      <c r="I46" s="24"/>
      <c r="J46" s="48"/>
    </row>
    <row r="47" spans="1:10" s="16" customFormat="1" ht="18" customHeight="1">
      <c r="A47" s="51" t="s">
        <v>107</v>
      </c>
      <c r="B47" s="35" t="s">
        <v>245</v>
      </c>
      <c r="C47" s="20" t="str">
        <f>"0.3m  * 0.3m * "&amp;E47&amp;"ea (철판갯수) = "&amp;F47&amp;"㎡"</f>
        <v>0.3m  * 0.3m * 3ea (철판갯수) = 0.27㎡</v>
      </c>
      <c r="D47" s="25">
        <f>0.3*0.3</f>
        <v>0.09</v>
      </c>
      <c r="E47" s="30">
        <f>E10</f>
        <v>3</v>
      </c>
      <c r="F47" s="32">
        <f>TRUNC(D47*E47,2)</f>
        <v>0.27</v>
      </c>
      <c r="G47" s="23"/>
      <c r="H47" s="27"/>
      <c r="I47" s="24"/>
      <c r="J47" s="48"/>
    </row>
    <row r="48" spans="1:10" s="16" customFormat="1" ht="18" customHeight="1">
      <c r="A48" s="51" t="s">
        <v>83</v>
      </c>
      <c r="B48" s="35" t="s">
        <v>84</v>
      </c>
      <c r="C48" s="20" t="str">
        <f>"0.27m  * 0.22m * "&amp;E48&amp;"ea (철판갯수) = "&amp;F48&amp;"㎡"</f>
        <v>0.27m  * 0.22m * 6ea (철판갯수) = 0.35㎡</v>
      </c>
      <c r="D48" s="25">
        <f>0.27*0.22</f>
        <v>5.9400000000000001E-2</v>
      </c>
      <c r="E48" s="50">
        <f>E23*2</f>
        <v>6</v>
      </c>
      <c r="F48" s="32">
        <f>TRUNC(D48*E48,2)</f>
        <v>0.35</v>
      </c>
      <c r="G48" s="23"/>
      <c r="H48" s="27"/>
      <c r="I48" s="24"/>
      <c r="J48" s="48"/>
    </row>
    <row r="49" spans="1:11" s="16" customFormat="1" ht="18" customHeight="1">
      <c r="A49" s="51" t="s">
        <v>85</v>
      </c>
      <c r="B49" s="35" t="s">
        <v>86</v>
      </c>
      <c r="C49" s="20" t="str">
        <f>"0.222m  * 0.164m * "&amp;E49&amp;"ea (철판갯수) = "&amp;F49&amp;"㎡"</f>
        <v>0.222m  * 0.164m * 18ea (철판갯수) = 0.65㎡</v>
      </c>
      <c r="D49" s="89">
        <f>0.222*0.164</f>
        <v>3.6408000000000003E-2</v>
      </c>
      <c r="E49" s="50">
        <f>E28*2</f>
        <v>18</v>
      </c>
      <c r="F49" s="32">
        <f>TRUNC(D49*E49,2)</f>
        <v>0.65</v>
      </c>
      <c r="G49" s="23"/>
      <c r="H49" s="27"/>
      <c r="I49" s="24"/>
      <c r="J49" s="48"/>
    </row>
    <row r="50" spans="1:11" s="16" customFormat="1" ht="18" customHeight="1">
      <c r="A50" s="51"/>
      <c r="B50" s="19" t="s">
        <v>39</v>
      </c>
      <c r="C50" s="20" t="str">
        <f>""&amp;D50&amp;"㎡ (강판넓이) * "&amp;E50&amp;"kg/m (단위중량) ÷ "&amp;F50&amp;" (단위변환) "</f>
        <v xml:space="preserve">1.63㎡ (강판넓이) * 62.8kg/m (단위중량) ÷ 1000 (단위변환) </v>
      </c>
      <c r="D50" s="29">
        <f>SUM(F46:F49)</f>
        <v>1.63</v>
      </c>
      <c r="E50" s="29">
        <f>7.85*8</f>
        <v>62.8</v>
      </c>
      <c r="F50" s="31">
        <v>1000</v>
      </c>
      <c r="G50" s="55">
        <v>1</v>
      </c>
      <c r="H50" s="23">
        <f>TRUNC(D50*E50/F50*G50,2)</f>
        <v>0.1</v>
      </c>
      <c r="I50" s="62"/>
      <c r="J50" s="48"/>
    </row>
    <row r="51" spans="1:11" s="16" customFormat="1" ht="18" customHeight="1">
      <c r="A51" s="51"/>
      <c r="B51" s="26" t="s">
        <v>22</v>
      </c>
      <c r="C51" s="20" t="str">
        <f>""&amp;F51&amp;"ton (강판정미량) * "&amp;G51&amp;"(할증)"</f>
        <v>0.1ton (강판정미량) * 1.1(할증)</v>
      </c>
      <c r="D51" s="29"/>
      <c r="E51" s="29"/>
      <c r="F51" s="32">
        <f>H50</f>
        <v>0.1</v>
      </c>
      <c r="G51" s="55">
        <v>1.1000000000000001</v>
      </c>
      <c r="H51" s="27">
        <f>F51*G51</f>
        <v>0.11000000000000001</v>
      </c>
      <c r="I51" s="24" t="s">
        <v>33</v>
      </c>
      <c r="J51" s="48"/>
    </row>
    <row r="52" spans="1:11" s="16" customFormat="1" ht="18" customHeight="1">
      <c r="A52" s="51"/>
      <c r="B52" s="26"/>
      <c r="C52" s="20"/>
      <c r="D52" s="29"/>
      <c r="E52" s="29"/>
      <c r="F52" s="31"/>
      <c r="G52" s="55"/>
      <c r="H52" s="27"/>
      <c r="I52" s="24"/>
      <c r="J52" s="48"/>
    </row>
    <row r="53" spans="1:11" s="16" customFormat="1" ht="18" customHeight="1">
      <c r="A53" s="47" t="s">
        <v>37</v>
      </c>
      <c r="B53" s="35" t="s">
        <v>38</v>
      </c>
      <c r="C53" s="20"/>
      <c r="D53" s="25"/>
      <c r="E53" s="29"/>
      <c r="F53" s="23"/>
      <c r="G53" s="55"/>
      <c r="H53" s="27"/>
      <c r="I53" s="24"/>
      <c r="J53" s="48"/>
    </row>
    <row r="54" spans="1:11" s="16" customFormat="1" ht="18" customHeight="1">
      <c r="A54" s="51" t="str">
        <f>A45</f>
        <v>열연강판 D</v>
      </c>
      <c r="B54" s="35" t="str">
        <f>B45</f>
        <v>7.0 ＜T≤ 8.0</v>
      </c>
      <c r="C54" s="20" t="str">
        <f>""&amp;E54&amp;" (철판 정미량) "</f>
        <v xml:space="preserve">0.1 (철판 정미량) </v>
      </c>
      <c r="D54" s="25">
        <v>1</v>
      </c>
      <c r="E54" s="29">
        <f>F51</f>
        <v>0.1</v>
      </c>
      <c r="F54" s="33">
        <f>TRUNC(D54*E54,2)</f>
        <v>0.1</v>
      </c>
      <c r="G54" s="55"/>
      <c r="H54" s="27"/>
      <c r="I54" s="24"/>
      <c r="J54" s="48"/>
    </row>
    <row r="55" spans="1:11" s="16" customFormat="1" ht="18" customHeight="1">
      <c r="A55" s="56"/>
      <c r="B55" s="26" t="s">
        <v>22</v>
      </c>
      <c r="C55" s="28"/>
      <c r="D55" s="40"/>
      <c r="E55" s="41"/>
      <c r="F55" s="42">
        <f>SUM(F54:F54)</f>
        <v>0.1</v>
      </c>
      <c r="G55" s="61">
        <v>1</v>
      </c>
      <c r="H55" s="43">
        <f>F55*G55</f>
        <v>0.1</v>
      </c>
      <c r="I55" s="34" t="s">
        <v>33</v>
      </c>
      <c r="J55" s="48"/>
    </row>
    <row r="56" spans="1:11" s="16" customFormat="1" ht="18" customHeight="1">
      <c r="A56" s="56"/>
      <c r="B56" s="36"/>
      <c r="C56" s="28"/>
      <c r="D56" s="40"/>
      <c r="E56" s="41"/>
      <c r="F56" s="42"/>
      <c r="G56" s="42"/>
      <c r="H56" s="43"/>
      <c r="I56" s="34"/>
      <c r="J56" s="48"/>
    </row>
    <row r="57" spans="1:11" s="16" customFormat="1" ht="18" customHeight="1">
      <c r="A57" s="18" t="s">
        <v>31</v>
      </c>
      <c r="B57" s="19" t="s">
        <v>26</v>
      </c>
      <c r="C57" s="20"/>
      <c r="D57" s="63"/>
      <c r="E57" s="29"/>
      <c r="F57" s="23"/>
      <c r="G57" s="23"/>
      <c r="H57" s="27"/>
      <c r="I57" s="24"/>
      <c r="J57" s="44"/>
    </row>
    <row r="58" spans="1:11" s="16" customFormat="1" ht="18" customHeight="1">
      <c r="A58" s="38" t="str">
        <f>A21</f>
        <v>H형강</v>
      </c>
      <c r="B58" s="19" t="str">
        <f>B21</f>
        <v>244×175×7×11</v>
      </c>
      <c r="C58" s="20" t="str">
        <f>"(0.244*2)+(0.175*4) * "&amp;E58&amp;"m"</f>
        <v>(0.244*2)+(0.175*4) * 41.34m</v>
      </c>
      <c r="D58" s="63">
        <f>(0.244*2)+(0.175*4)</f>
        <v>1.1879999999999999</v>
      </c>
      <c r="E58" s="30">
        <f>D24</f>
        <v>41.34</v>
      </c>
      <c r="F58" s="33">
        <f t="shared" ref="F58:F61" si="0">TRUNC(D58*E58,2)</f>
        <v>49.11</v>
      </c>
      <c r="G58" s="23"/>
      <c r="H58" s="27"/>
      <c r="I58" s="24"/>
      <c r="J58" s="44"/>
    </row>
    <row r="59" spans="1:11" s="16" customFormat="1" ht="18" customHeight="1">
      <c r="A59" s="38" t="str">
        <f>A27</f>
        <v>H형강</v>
      </c>
      <c r="B59" s="19" t="str">
        <f>B27</f>
        <v>148×100×6×9</v>
      </c>
      <c r="C59" s="20" t="str">
        <f>"(0.15*2)+(0.1*4) * "&amp;E59&amp;"m"</f>
        <v>(0.15*2)+(0.1*4) * 16.04m</v>
      </c>
      <c r="D59" s="63">
        <f>(0.148*2)+(0.1*4)</f>
        <v>0.69599999999999995</v>
      </c>
      <c r="E59" s="30">
        <f>D29</f>
        <v>16.04</v>
      </c>
      <c r="F59" s="33">
        <f t="shared" si="0"/>
        <v>11.16</v>
      </c>
      <c r="G59" s="23"/>
      <c r="H59" s="27"/>
      <c r="I59" s="24"/>
      <c r="J59" s="44"/>
      <c r="K59" s="14" t="s">
        <v>91</v>
      </c>
    </row>
    <row r="60" spans="1:11" s="16" customFormat="1" ht="18" customHeight="1">
      <c r="A60" s="38" t="str">
        <f>A40</f>
        <v>구조용강관</v>
      </c>
      <c r="B60" s="19" t="str">
        <f>B40</f>
        <v>Ø216.5 * 4.5T</v>
      </c>
      <c r="C60" s="20" t="str">
        <f>""&amp;D60&amp;"m(원주)  * "&amp;E60&amp;"m(강관길이) "</f>
        <v xml:space="preserve">0.68m(원주)  * 6m(강관길이) </v>
      </c>
      <c r="D60" s="63">
        <v>0.68</v>
      </c>
      <c r="E60" s="30">
        <f>D42</f>
        <v>6</v>
      </c>
      <c r="F60" s="33">
        <f t="shared" si="0"/>
        <v>4.08</v>
      </c>
      <c r="G60" s="23"/>
      <c r="H60" s="27"/>
      <c r="I60" s="24"/>
      <c r="J60" s="44"/>
      <c r="K60" s="49">
        <f>$D$5</f>
        <v>1</v>
      </c>
    </row>
    <row r="61" spans="1:11" s="16" customFormat="1" ht="18" customHeight="1">
      <c r="A61" s="38" t="str">
        <f>A45</f>
        <v>열연강판 D</v>
      </c>
      <c r="B61" s="19" t="str">
        <f>B45</f>
        <v>7.0 ＜T≤ 8.0</v>
      </c>
      <c r="C61" s="20" t="str">
        <f>""&amp;D61&amp;"㎡  * "&amp;E61&amp;"면 "</f>
        <v xml:space="preserve">1.63㎡  * 2면 </v>
      </c>
      <c r="D61" s="63">
        <f>D50</f>
        <v>1.63</v>
      </c>
      <c r="E61" s="50">
        <v>2</v>
      </c>
      <c r="F61" s="33">
        <f t="shared" si="0"/>
        <v>3.26</v>
      </c>
      <c r="G61" s="23"/>
      <c r="H61" s="27"/>
      <c r="I61" s="24"/>
      <c r="J61" s="44"/>
    </row>
    <row r="62" spans="1:11" s="16" customFormat="1" ht="18" customHeight="1">
      <c r="A62" s="39"/>
      <c r="B62" s="26" t="s">
        <v>22</v>
      </c>
      <c r="C62" s="20"/>
      <c r="D62" s="25"/>
      <c r="E62" s="25"/>
      <c r="F62" s="23">
        <f>SUM(F58:F61)</f>
        <v>67.61</v>
      </c>
      <c r="G62" s="23"/>
      <c r="H62" s="27">
        <f>F62</f>
        <v>67.61</v>
      </c>
      <c r="I62" s="24" t="s">
        <v>6</v>
      </c>
      <c r="J62" s="44"/>
    </row>
    <row r="63" spans="1:11" s="16" customFormat="1" ht="18" customHeight="1">
      <c r="A63" s="39"/>
      <c r="B63" s="26"/>
      <c r="C63" s="20"/>
      <c r="D63" s="25"/>
      <c r="E63" s="25"/>
      <c r="F63" s="23"/>
      <c r="G63" s="23"/>
      <c r="H63" s="27"/>
      <c r="I63" s="24"/>
      <c r="J63" s="44"/>
    </row>
    <row r="64" spans="1:11" s="16" customFormat="1" ht="18" customHeight="1">
      <c r="A64" s="56" t="s">
        <v>92</v>
      </c>
      <c r="B64" s="35" t="s">
        <v>97</v>
      </c>
      <c r="C64" s="28"/>
      <c r="D64" s="40"/>
      <c r="E64" s="41"/>
      <c r="F64" s="42"/>
      <c r="G64" s="42"/>
      <c r="H64" s="43"/>
      <c r="I64" s="34"/>
      <c r="J64" s="48"/>
    </row>
    <row r="65" spans="1:16" s="16" customFormat="1" ht="18" customHeight="1">
      <c r="A65" s="60" t="str">
        <f>A48</f>
        <v>GUSSET PL 1</v>
      </c>
      <c r="B65" s="35" t="str">
        <f>B48</f>
        <v>270*220</v>
      </c>
      <c r="C65" s="20" t="str">
        <f>""&amp;D65&amp;"ea  * "&amp;E65&amp;"ea (철판한개의 볼트갯수) "</f>
        <v xml:space="preserve">6ea  * 3ea (철판한개의 볼트갯수) </v>
      </c>
      <c r="D65" s="64">
        <f>E48</f>
        <v>6</v>
      </c>
      <c r="E65" s="64">
        <v>3</v>
      </c>
      <c r="F65" s="33">
        <f t="shared" ref="F65:F66" si="1">TRUNC(D65*E65,2)</f>
        <v>18</v>
      </c>
      <c r="G65" s="42"/>
      <c r="H65" s="43"/>
      <c r="I65" s="34"/>
      <c r="J65" s="48"/>
    </row>
    <row r="66" spans="1:16" s="16" customFormat="1" ht="18" customHeight="1">
      <c r="A66" s="60" t="str">
        <f>A49</f>
        <v>GUSSET PL 2</v>
      </c>
      <c r="B66" s="35" t="str">
        <f>B49</f>
        <v>222*164</v>
      </c>
      <c r="C66" s="20" t="str">
        <f>""&amp;D66&amp;"ea  * "&amp;E66&amp;"ea (철판한개의 볼트갯수) "</f>
        <v xml:space="preserve">18ea  * 2ea (철판한개의 볼트갯수) </v>
      </c>
      <c r="D66" s="64">
        <f>E49</f>
        <v>18</v>
      </c>
      <c r="E66" s="64">
        <v>2</v>
      </c>
      <c r="F66" s="33">
        <f t="shared" si="1"/>
        <v>36</v>
      </c>
      <c r="G66" s="42"/>
      <c r="H66" s="43"/>
      <c r="I66" s="34"/>
      <c r="J66" s="48"/>
    </row>
    <row r="67" spans="1:16" s="16" customFormat="1" ht="18" customHeight="1">
      <c r="A67" s="56"/>
      <c r="B67" s="26" t="s">
        <v>22</v>
      </c>
      <c r="C67" s="28"/>
      <c r="D67" s="40"/>
      <c r="E67" s="41"/>
      <c r="F67" s="42">
        <f>SUM(F65:F66)</f>
        <v>54</v>
      </c>
      <c r="G67" s="33">
        <v>1.03</v>
      </c>
      <c r="H67" s="22">
        <f>ROUNDUP(F67*G67,0)</f>
        <v>56</v>
      </c>
      <c r="I67" s="34" t="s">
        <v>50</v>
      </c>
      <c r="J67" s="48"/>
    </row>
    <row r="68" spans="1:16" s="16" customFormat="1" ht="18" customHeight="1">
      <c r="A68" s="47"/>
      <c r="B68" s="26"/>
      <c r="C68" s="20"/>
      <c r="D68" s="25"/>
      <c r="E68" s="29"/>
      <c r="F68" s="23"/>
      <c r="G68" s="32"/>
      <c r="H68" s="37"/>
      <c r="I68" s="24"/>
      <c r="J68" s="48"/>
    </row>
    <row r="69" spans="1:16" s="154" customFormat="1" ht="18" customHeight="1">
      <c r="A69" s="147" t="s">
        <v>87</v>
      </c>
      <c r="B69" s="159"/>
      <c r="C69" s="148"/>
      <c r="D69" s="149"/>
      <c r="E69" s="156"/>
      <c r="F69" s="151"/>
      <c r="G69" s="157"/>
      <c r="H69" s="160"/>
      <c r="I69" s="152"/>
      <c r="J69" s="153"/>
    </row>
    <row r="70" spans="1:16" s="154" customFormat="1" ht="18" customHeight="1">
      <c r="A70" s="161" t="str">
        <f>A21</f>
        <v>H형강</v>
      </c>
      <c r="B70" s="162" t="str">
        <f>B21</f>
        <v>244×175×7×11</v>
      </c>
      <c r="C70" s="148" t="str">
        <f>""&amp;E70&amp;"ton(형강무게) "</f>
        <v xml:space="preserve">1.91ton(형강무게) </v>
      </c>
      <c r="D70" s="149">
        <v>1</v>
      </c>
      <c r="E70" s="164">
        <f>H25</f>
        <v>1.91</v>
      </c>
      <c r="F70" s="163">
        <f t="shared" ref="F70:F72" si="2">TRUNC(D70*E70,2)</f>
        <v>1.91</v>
      </c>
      <c r="G70" s="157"/>
      <c r="H70" s="160"/>
      <c r="I70" s="152"/>
      <c r="J70" s="153"/>
    </row>
    <row r="71" spans="1:16" s="154" customFormat="1" ht="18" customHeight="1">
      <c r="A71" s="161" t="str">
        <f>A27</f>
        <v>H형강</v>
      </c>
      <c r="B71" s="162" t="str">
        <f>B27</f>
        <v>148×100×6×9</v>
      </c>
      <c r="C71" s="148" t="str">
        <f>""&amp;E71&amp;"ton(형강무게) "</f>
        <v xml:space="preserve">0.34ton(형강무게) </v>
      </c>
      <c r="D71" s="149">
        <v>1</v>
      </c>
      <c r="E71" s="164">
        <f>H30</f>
        <v>0.34</v>
      </c>
      <c r="F71" s="163">
        <f t="shared" si="2"/>
        <v>0.34</v>
      </c>
      <c r="G71" s="157"/>
      <c r="H71" s="160"/>
      <c r="I71" s="152"/>
      <c r="J71" s="153"/>
    </row>
    <row r="72" spans="1:16" s="154" customFormat="1" ht="18" customHeight="1">
      <c r="A72" s="161" t="str">
        <f>A40</f>
        <v>구조용강관</v>
      </c>
      <c r="B72" s="162" t="str">
        <f>B40</f>
        <v>Ø216.5 * 4.5T</v>
      </c>
      <c r="C72" s="148" t="str">
        <f>""&amp;D72&amp;"ton(말뚝정미량) * "&amp;E72&amp;" (할증) "</f>
        <v xml:space="preserve">0.14ton(말뚝정미량) * 1.1 (할증) </v>
      </c>
      <c r="D72" s="164">
        <f>F43</f>
        <v>0.14000000000000001</v>
      </c>
      <c r="E72" s="150">
        <v>1.1000000000000001</v>
      </c>
      <c r="F72" s="163">
        <f t="shared" si="2"/>
        <v>0.15</v>
      </c>
      <c r="G72" s="157"/>
      <c r="H72" s="160"/>
      <c r="I72" s="152"/>
      <c r="J72" s="153"/>
    </row>
    <row r="73" spans="1:16" s="154" customFormat="1" ht="18" customHeight="1">
      <c r="A73" s="161"/>
      <c r="B73" s="159" t="s">
        <v>22</v>
      </c>
      <c r="C73" s="148"/>
      <c r="D73" s="149"/>
      <c r="E73" s="156"/>
      <c r="F73" s="157">
        <f>SUM(F70:F72)</f>
        <v>2.4</v>
      </c>
      <c r="G73" s="165">
        <v>1</v>
      </c>
      <c r="H73" s="166">
        <f>F73*G73</f>
        <v>2.4</v>
      </c>
      <c r="I73" s="158" t="s">
        <v>33</v>
      </c>
      <c r="J73" s="153"/>
    </row>
    <row r="74" spans="1:16" s="79" customFormat="1" ht="20.100000000000001" customHeight="1">
      <c r="A74" s="74" t="s">
        <v>41</v>
      </c>
      <c r="B74" s="75"/>
      <c r="C74" s="75"/>
      <c r="D74" s="76"/>
      <c r="E74" s="75"/>
      <c r="F74" s="75"/>
      <c r="G74" s="75"/>
      <c r="H74" s="75"/>
      <c r="I74" s="75"/>
      <c r="J74" s="77"/>
      <c r="K74" s="78"/>
      <c r="L74" s="78"/>
      <c r="M74" s="78"/>
      <c r="N74" s="78"/>
      <c r="O74" s="78"/>
      <c r="P74" s="78"/>
    </row>
    <row r="75" spans="1:16" s="16" customFormat="1" ht="18" customHeight="1">
      <c r="A75" s="56" t="s">
        <v>18</v>
      </c>
      <c r="B75" s="35" t="s">
        <v>58</v>
      </c>
      <c r="C75" s="28"/>
      <c r="D75" s="40"/>
      <c r="E75" s="41"/>
      <c r="F75" s="42"/>
      <c r="G75" s="42"/>
      <c r="H75" s="43"/>
      <c r="I75" s="34"/>
      <c r="J75" s="48"/>
    </row>
    <row r="76" spans="1:16" s="16" customFormat="1" ht="18" customHeight="1">
      <c r="A76" s="56"/>
      <c r="B76" s="113" t="s">
        <v>36</v>
      </c>
      <c r="C76" s="20" t="str">
        <f>""&amp;D76&amp;"m  * "&amp;E76&amp;"ea "</f>
        <v xml:space="preserve">18m  * 5ea </v>
      </c>
      <c r="D76" s="40">
        <v>18</v>
      </c>
      <c r="E76" s="64">
        <v>5</v>
      </c>
      <c r="F76" s="32">
        <f>TRUNC(D76*E76,2)</f>
        <v>90</v>
      </c>
      <c r="G76" s="42"/>
      <c r="H76" s="43"/>
      <c r="I76" s="34"/>
      <c r="J76" s="48"/>
    </row>
    <row r="77" spans="1:16" s="16" customFormat="1" ht="18" customHeight="1">
      <c r="A77" s="47"/>
      <c r="B77" s="26" t="s">
        <v>22</v>
      </c>
      <c r="C77" s="20"/>
      <c r="D77" s="25"/>
      <c r="E77" s="50"/>
      <c r="F77" s="32">
        <f>TRUNC(SUM(F76:F76),2)</f>
        <v>90</v>
      </c>
      <c r="G77" s="32">
        <v>1.05</v>
      </c>
      <c r="H77" s="37">
        <f>TRUNC(F77*G77,2)</f>
        <v>94.5</v>
      </c>
      <c r="I77" s="24" t="s">
        <v>49</v>
      </c>
      <c r="J77" s="48"/>
    </row>
    <row r="78" spans="1:16" s="16" customFormat="1" ht="18" customHeight="1">
      <c r="A78" s="47"/>
      <c r="B78" s="36"/>
      <c r="C78" s="20"/>
      <c r="D78" s="25"/>
      <c r="E78" s="50"/>
      <c r="F78" s="23"/>
      <c r="G78" s="23"/>
      <c r="H78" s="27"/>
      <c r="I78" s="24"/>
      <c r="J78" s="48"/>
    </row>
    <row r="79" spans="1:16" s="16" customFormat="1" ht="18" customHeight="1">
      <c r="A79" s="47" t="s">
        <v>18</v>
      </c>
      <c r="B79" s="19" t="s">
        <v>88</v>
      </c>
      <c r="C79" s="20"/>
      <c r="D79" s="25"/>
      <c r="E79" s="50"/>
      <c r="F79" s="23"/>
      <c r="G79" s="23"/>
      <c r="H79" s="27"/>
      <c r="I79" s="24"/>
      <c r="J79" s="48"/>
    </row>
    <row r="80" spans="1:16" s="16" customFormat="1" ht="18" customHeight="1">
      <c r="A80" s="47"/>
      <c r="B80" s="35" t="s">
        <v>89</v>
      </c>
      <c r="C80" s="20" t="str">
        <f>""&amp;D80&amp;"m  * "&amp;E80&amp;"ea "</f>
        <v xml:space="preserve">18m  * 2ea </v>
      </c>
      <c r="D80" s="50">
        <f>D76</f>
        <v>18</v>
      </c>
      <c r="E80" s="50">
        <v>2</v>
      </c>
      <c r="F80" s="32">
        <f>TRUNC(D80*E80,2)</f>
        <v>36</v>
      </c>
      <c r="G80" s="32">
        <v>1.05</v>
      </c>
      <c r="H80" s="27">
        <f>F80*G80</f>
        <v>37.800000000000004</v>
      </c>
      <c r="I80" s="24" t="s">
        <v>49</v>
      </c>
      <c r="J80" s="48"/>
    </row>
    <row r="81" spans="1:16" s="15" customFormat="1" ht="24.95" customHeight="1">
      <c r="A81" s="91"/>
      <c r="B81" s="92"/>
      <c r="C81" s="92"/>
      <c r="D81" s="93"/>
      <c r="E81" s="92"/>
      <c r="F81" s="92"/>
      <c r="G81" s="92"/>
      <c r="H81" s="92"/>
      <c r="I81" s="92"/>
      <c r="J81" s="94"/>
      <c r="K81" s="14"/>
      <c r="L81" s="14"/>
      <c r="M81" s="14"/>
      <c r="N81" s="14"/>
      <c r="O81" s="14"/>
      <c r="P81" s="14"/>
    </row>
    <row r="82" spans="1:16" s="16" customFormat="1" ht="18" customHeight="1">
      <c r="A82" s="39" t="s">
        <v>20</v>
      </c>
      <c r="B82" s="19" t="s">
        <v>30</v>
      </c>
      <c r="C82" s="20"/>
      <c r="D82" s="21"/>
      <c r="E82" s="21"/>
      <c r="F82" s="27"/>
      <c r="G82" s="23"/>
      <c r="H82" s="27"/>
      <c r="I82" s="24"/>
      <c r="J82" s="44"/>
    </row>
    <row r="83" spans="1:16" s="16" customFormat="1" ht="18" customHeight="1">
      <c r="A83" s="38" t="str">
        <f>A75</f>
        <v>아연도 각관</v>
      </c>
      <c r="B83" s="19" t="str">
        <f>B75</f>
        <v>50 * 50 * 2.3T</v>
      </c>
      <c r="C83" s="20" t="str">
        <f>""&amp;D83&amp;"kg(각관단위중량) * "&amp;E83&amp;"m(각관총길이)"</f>
        <v>3.34kg(각관단위중량) * 90m(각관총길이)</v>
      </c>
      <c r="D83" s="25">
        <v>3.34</v>
      </c>
      <c r="E83" s="30">
        <f>F77</f>
        <v>90</v>
      </c>
      <c r="F83" s="23">
        <f>D83*E83</f>
        <v>300.59999999999997</v>
      </c>
      <c r="G83" s="23"/>
      <c r="H83" s="27"/>
      <c r="I83" s="24"/>
      <c r="J83" s="44"/>
    </row>
    <row r="84" spans="1:16" s="16" customFormat="1" ht="18" customHeight="1">
      <c r="A84" s="38" t="str">
        <f>A79</f>
        <v>아연도 각관</v>
      </c>
      <c r="B84" s="19" t="str">
        <f>B79</f>
        <v>40 * 20 * 2.3T</v>
      </c>
      <c r="C84" s="20" t="str">
        <f>""&amp;D84&amp;"kg(각관단위중량) * "&amp;E84&amp;"m(각관총길이)"</f>
        <v>1.89kg(각관단위중량) * 36m(각관총길이)</v>
      </c>
      <c r="D84" s="25">
        <v>1.89</v>
      </c>
      <c r="E84" s="30">
        <f>F80</f>
        <v>36</v>
      </c>
      <c r="F84" s="23">
        <f>D84*E84</f>
        <v>68.039999999999992</v>
      </c>
      <c r="G84" s="23"/>
      <c r="H84" s="27"/>
      <c r="I84" s="24"/>
      <c r="J84" s="44"/>
    </row>
    <row r="85" spans="1:16" s="16" customFormat="1" ht="18" customHeight="1">
      <c r="A85" s="38"/>
      <c r="B85" s="26" t="s">
        <v>17</v>
      </c>
      <c r="C85" s="20" t="str">
        <f>""&amp;E85&amp;"kg / "&amp;D85&amp;""</f>
        <v>368.64kg / 1000</v>
      </c>
      <c r="D85" s="25">
        <v>1000</v>
      </c>
      <c r="E85" s="29">
        <f>TRUNC(F84+F83,3)</f>
        <v>368.64</v>
      </c>
      <c r="F85" s="23">
        <f>E85/D85</f>
        <v>0.36863999999999997</v>
      </c>
      <c r="G85" s="23"/>
      <c r="H85" s="27">
        <f>F85</f>
        <v>0.36863999999999997</v>
      </c>
      <c r="I85" s="24" t="s">
        <v>19</v>
      </c>
      <c r="J85" s="44"/>
    </row>
    <row r="86" spans="1:16" s="16" customFormat="1" ht="18" customHeight="1">
      <c r="A86" s="65"/>
      <c r="B86" s="35"/>
      <c r="C86" s="28"/>
      <c r="D86" s="40"/>
      <c r="E86" s="41"/>
      <c r="F86" s="42"/>
      <c r="G86" s="42"/>
      <c r="H86" s="43"/>
      <c r="I86" s="34"/>
      <c r="J86" s="44"/>
    </row>
    <row r="87" spans="1:16" s="16" customFormat="1" ht="18" customHeight="1">
      <c r="A87" s="66" t="s">
        <v>42</v>
      </c>
      <c r="B87" s="54" t="s">
        <v>103</v>
      </c>
      <c r="C87" s="45"/>
      <c r="D87" s="45"/>
      <c r="E87" s="45"/>
      <c r="F87" s="45"/>
      <c r="G87" s="45"/>
      <c r="H87" s="45"/>
      <c r="I87" s="45"/>
      <c r="J87" s="46"/>
    </row>
    <row r="88" spans="1:16" s="16" customFormat="1" ht="18" customHeight="1">
      <c r="A88" s="67"/>
      <c r="B88" s="54" t="s">
        <v>32</v>
      </c>
      <c r="C88" s="20" t="str">
        <f>""&amp;D88&amp;"m(길이) * "&amp;E88&amp;"m (데크폭) "</f>
        <v xml:space="preserve">18m(길이) * 2m (데크폭) </v>
      </c>
      <c r="D88" s="45">
        <v>18</v>
      </c>
      <c r="E88" s="45">
        <v>2</v>
      </c>
      <c r="F88" s="32">
        <f>TRUNC(D88*E88,2)</f>
        <v>36</v>
      </c>
      <c r="G88" s="45"/>
      <c r="H88" s="45"/>
      <c r="I88" s="45"/>
      <c r="J88" s="46"/>
    </row>
    <row r="89" spans="1:16" s="16" customFormat="1" ht="18" customHeight="1">
      <c r="A89" s="56"/>
      <c r="B89" s="26" t="s">
        <v>22</v>
      </c>
      <c r="C89" s="28"/>
      <c r="D89" s="40"/>
      <c r="E89" s="41"/>
      <c r="F89" s="33">
        <f>SUM(F88:F88)</f>
        <v>36</v>
      </c>
      <c r="G89" s="61">
        <v>1.1000000000000001</v>
      </c>
      <c r="H89" s="81">
        <f>F89*G89</f>
        <v>39.6</v>
      </c>
      <c r="I89" s="24" t="s">
        <v>6</v>
      </c>
      <c r="J89" s="48"/>
      <c r="K89" s="87">
        <f>F88+[1]수변데크B!F113+[1]전망데크!F112</f>
        <v>366.37</v>
      </c>
    </row>
    <row r="90" spans="1:16" s="16" customFormat="1" ht="18" customHeight="1">
      <c r="A90" s="67"/>
      <c r="B90" s="45"/>
      <c r="C90" s="45"/>
      <c r="D90" s="45"/>
      <c r="E90" s="45"/>
      <c r="F90" s="42"/>
      <c r="G90" s="45"/>
      <c r="H90" s="45"/>
      <c r="I90" s="45"/>
      <c r="J90" s="46"/>
    </row>
    <row r="91" spans="1:16" s="16" customFormat="1" ht="18" customHeight="1">
      <c r="A91" s="47" t="s">
        <v>115</v>
      </c>
      <c r="B91" s="35" t="s">
        <v>108</v>
      </c>
      <c r="C91" s="20"/>
      <c r="D91" s="25"/>
      <c r="E91" s="29"/>
      <c r="F91" s="23"/>
      <c r="G91" s="23"/>
      <c r="H91" s="37"/>
      <c r="I91" s="24"/>
      <c r="J91" s="48"/>
    </row>
    <row r="92" spans="1:16" s="16" customFormat="1" ht="18" customHeight="1">
      <c r="A92" s="51" t="s">
        <v>27</v>
      </c>
      <c r="B92" s="54" t="s">
        <v>109</v>
      </c>
      <c r="C92" s="20" t="str">
        <f>""&amp;D92&amp;"m(측면마감길이) * "&amp;E92&amp;"m(마감높이)"</f>
        <v>36m(측면마감길이) * 0.294m(마감높이)</v>
      </c>
      <c r="D92" s="33">
        <f>F80</f>
        <v>36</v>
      </c>
      <c r="E92" s="45">
        <v>0.29399999999999998</v>
      </c>
      <c r="F92" s="32">
        <f>TRUNC(D92*E92,2)</f>
        <v>10.58</v>
      </c>
      <c r="G92" s="32"/>
      <c r="H92" s="37"/>
      <c r="I92" s="24"/>
      <c r="J92" s="48"/>
    </row>
    <row r="93" spans="1:16" s="16" customFormat="1" ht="18" customHeight="1">
      <c r="A93" s="47"/>
      <c r="B93" s="19" t="s">
        <v>39</v>
      </c>
      <c r="C93" s="20" t="str">
        <f>""&amp;D93&amp;"㎡ (강판넓이) * "&amp;E93&amp;"kg/m (단위중량) ÷ "&amp;F93&amp;" (단위변환) "</f>
        <v xml:space="preserve">10.58㎡ (강판넓이) * 15.7kg/m (단위중량) ÷ 1000 (단위변환) </v>
      </c>
      <c r="D93" s="29">
        <f>F92</f>
        <v>10.58</v>
      </c>
      <c r="E93" s="29">
        <f>7.85*2</f>
        <v>15.7</v>
      </c>
      <c r="F93" s="31">
        <v>1000</v>
      </c>
      <c r="G93" s="32">
        <v>1</v>
      </c>
      <c r="H93" s="23">
        <f>TRUNC(D93*E93/F93*G93,2)</f>
        <v>0.16</v>
      </c>
      <c r="I93" s="62"/>
      <c r="J93" s="48"/>
    </row>
    <row r="94" spans="1:16" s="16" customFormat="1" ht="18" customHeight="1">
      <c r="A94" s="47"/>
      <c r="B94" s="26" t="s">
        <v>22</v>
      </c>
      <c r="C94" s="20" t="str">
        <f>""&amp;F94&amp;"ton (강판정미량) * "&amp;G94&amp;"(할증)"</f>
        <v>0.16ton (강판정미량) * 1.1(할증)</v>
      </c>
      <c r="D94" s="29"/>
      <c r="E94" s="29"/>
      <c r="F94" s="32">
        <f>H93</f>
        <v>0.16</v>
      </c>
      <c r="G94" s="32">
        <v>1.1000000000000001</v>
      </c>
      <c r="H94" s="27">
        <f>F94*G94</f>
        <v>0.17600000000000002</v>
      </c>
      <c r="I94" s="24" t="s">
        <v>33</v>
      </c>
      <c r="J94" s="48"/>
    </row>
    <row r="95" spans="1:16" s="16" customFormat="1" ht="18" customHeight="1">
      <c r="A95" s="67"/>
      <c r="B95" s="45"/>
      <c r="C95" s="45"/>
      <c r="D95" s="45"/>
      <c r="E95" s="45"/>
      <c r="F95" s="42"/>
      <c r="G95" s="45"/>
      <c r="H95" s="45"/>
      <c r="I95" s="45"/>
      <c r="J95" s="46"/>
    </row>
    <row r="96" spans="1:16" s="16" customFormat="1" ht="18" customHeight="1">
      <c r="A96" s="47" t="s">
        <v>37</v>
      </c>
      <c r="B96" s="35" t="s">
        <v>38</v>
      </c>
      <c r="C96" s="20"/>
      <c r="D96" s="25"/>
      <c r="E96" s="29"/>
      <c r="F96" s="23"/>
      <c r="G96" s="55"/>
      <c r="H96" s="27"/>
      <c r="I96" s="24"/>
      <c r="J96" s="48"/>
    </row>
    <row r="97" spans="1:11" s="16" customFormat="1" ht="18" customHeight="1">
      <c r="A97" s="51" t="str">
        <f>A92</f>
        <v>측면마감</v>
      </c>
      <c r="B97" s="35" t="str">
        <f>B92</f>
        <v>2T</v>
      </c>
      <c r="C97" s="20" t="str">
        <f>""&amp;E97&amp;" (철판 정미량) "</f>
        <v xml:space="preserve">0.16 (철판 정미량) </v>
      </c>
      <c r="D97" s="25">
        <v>1</v>
      </c>
      <c r="E97" s="29">
        <f>F94</f>
        <v>0.16</v>
      </c>
      <c r="F97" s="33">
        <f>TRUNC(D97*E97,2)</f>
        <v>0.16</v>
      </c>
      <c r="G97" s="55"/>
      <c r="H97" s="27"/>
      <c r="I97" s="24"/>
      <c r="J97" s="48"/>
    </row>
    <row r="98" spans="1:11" s="16" customFormat="1" ht="18" customHeight="1">
      <c r="A98" s="56"/>
      <c r="B98" s="26" t="s">
        <v>22</v>
      </c>
      <c r="C98" s="28"/>
      <c r="D98" s="40"/>
      <c r="E98" s="41"/>
      <c r="F98" s="33">
        <f>SUM(F97:F97)</f>
        <v>0.16</v>
      </c>
      <c r="G98" s="61">
        <v>1</v>
      </c>
      <c r="H98" s="43">
        <f>F98*G98</f>
        <v>0.16</v>
      </c>
      <c r="I98" s="34" t="s">
        <v>33</v>
      </c>
      <c r="J98" s="48"/>
    </row>
    <row r="99" spans="1:11" s="16" customFormat="1" ht="18" customHeight="1">
      <c r="A99" s="56"/>
      <c r="B99" s="36"/>
      <c r="C99" s="28"/>
      <c r="D99" s="40"/>
      <c r="E99" s="41"/>
      <c r="F99" s="42"/>
      <c r="G99" s="42"/>
      <c r="H99" s="43"/>
      <c r="I99" s="34"/>
      <c r="J99" s="48"/>
    </row>
    <row r="100" spans="1:11" s="16" customFormat="1" ht="18" customHeight="1">
      <c r="A100" s="18" t="s">
        <v>31</v>
      </c>
      <c r="B100" s="19" t="s">
        <v>26</v>
      </c>
      <c r="C100" s="20"/>
      <c r="D100" s="63"/>
      <c r="E100" s="29"/>
      <c r="F100" s="23"/>
      <c r="G100" s="23"/>
      <c r="H100" s="27"/>
      <c r="I100" s="24"/>
      <c r="J100" s="44"/>
    </row>
    <row r="101" spans="1:11" s="16" customFormat="1" ht="18" customHeight="1">
      <c r="A101" s="38" t="str">
        <f>A97</f>
        <v>측면마감</v>
      </c>
      <c r="B101" s="19" t="str">
        <f>B92</f>
        <v>2T</v>
      </c>
      <c r="C101" s="20" t="str">
        <f>""&amp;D101&amp;"㎡  * "&amp;E101&amp;"면 "</f>
        <v xml:space="preserve">10.58㎡  * 2면 </v>
      </c>
      <c r="D101" s="63">
        <f>F92</f>
        <v>10.58</v>
      </c>
      <c r="E101" s="30">
        <v>2</v>
      </c>
      <c r="F101" s="33">
        <f t="shared" ref="F101" si="3">TRUNC(D101*E101,2)</f>
        <v>21.16</v>
      </c>
      <c r="G101" s="23"/>
      <c r="H101" s="27"/>
      <c r="I101" s="24"/>
      <c r="J101" s="44"/>
      <c r="K101" s="14" t="s">
        <v>91</v>
      </c>
    </row>
    <row r="102" spans="1:11" s="16" customFormat="1" ht="18" customHeight="1">
      <c r="A102" s="39"/>
      <c r="B102" s="26" t="s">
        <v>22</v>
      </c>
      <c r="C102" s="20"/>
      <c r="D102" s="25"/>
      <c r="E102" s="25"/>
      <c r="F102" s="23">
        <f>SUM(F101:F101)</f>
        <v>21.16</v>
      </c>
      <c r="G102" s="23"/>
      <c r="H102" s="27">
        <f>F102</f>
        <v>21.16</v>
      </c>
      <c r="I102" s="24" t="s">
        <v>6</v>
      </c>
      <c r="J102" s="44"/>
    </row>
    <row r="103" spans="1:11" s="16" customFormat="1" ht="18" customHeight="1">
      <c r="A103" s="57" t="s">
        <v>23</v>
      </c>
      <c r="B103" s="35" t="s">
        <v>26</v>
      </c>
      <c r="C103" s="28"/>
      <c r="D103" s="40"/>
      <c r="E103" s="40"/>
      <c r="F103" s="42"/>
      <c r="G103" s="42"/>
      <c r="H103" s="43"/>
      <c r="I103" s="34"/>
      <c r="J103" s="44"/>
    </row>
    <row r="104" spans="1:11" s="16" customFormat="1" ht="18" customHeight="1">
      <c r="A104" s="39"/>
      <c r="B104" s="19" t="str">
        <f>B87</f>
        <v>100 * 21T</v>
      </c>
      <c r="C104" s="20" t="str">
        <f>""&amp;D104&amp;"면 * "&amp;E104&amp;"㎡"</f>
        <v>2면 * 36㎡</v>
      </c>
      <c r="D104" s="63">
        <v>2</v>
      </c>
      <c r="E104" s="30">
        <f>F89</f>
        <v>36</v>
      </c>
      <c r="F104" s="32">
        <f>D104*E104</f>
        <v>72</v>
      </c>
      <c r="G104" s="23"/>
      <c r="H104" s="27"/>
      <c r="I104" s="24"/>
      <c r="J104" s="44"/>
    </row>
    <row r="105" spans="1:11" s="16" customFormat="1" ht="18" customHeight="1">
      <c r="A105" s="39"/>
      <c r="B105" s="26" t="s">
        <v>22</v>
      </c>
      <c r="C105" s="20"/>
      <c r="D105" s="25"/>
      <c r="E105" s="25"/>
      <c r="F105" s="32">
        <f>F104</f>
        <v>72</v>
      </c>
      <c r="G105" s="23"/>
      <c r="H105" s="27">
        <f>F105:F105</f>
        <v>72</v>
      </c>
      <c r="I105" s="24" t="s">
        <v>6</v>
      </c>
      <c r="J105" s="44"/>
    </row>
    <row r="106" spans="1:11" s="16" customFormat="1" ht="18" customHeight="1">
      <c r="A106" s="39"/>
      <c r="B106" s="26"/>
      <c r="C106" s="20"/>
      <c r="D106" s="25"/>
      <c r="E106" s="25"/>
      <c r="F106" s="23"/>
      <c r="G106" s="23"/>
      <c r="H106" s="27"/>
      <c r="I106" s="24"/>
      <c r="J106" s="44"/>
    </row>
    <row r="107" spans="1:11" s="16" customFormat="1" ht="18" customHeight="1">
      <c r="A107" s="39" t="s">
        <v>24</v>
      </c>
      <c r="B107" s="26"/>
      <c r="C107" s="20"/>
      <c r="D107" s="25"/>
      <c r="E107" s="25"/>
      <c r="F107" s="23"/>
      <c r="G107" s="23"/>
      <c r="H107" s="27"/>
      <c r="I107" s="24"/>
      <c r="J107" s="44"/>
    </row>
    <row r="108" spans="1:11" s="16" customFormat="1" ht="18" customHeight="1">
      <c r="A108" s="39"/>
      <c r="B108" s="19" t="s">
        <v>25</v>
      </c>
      <c r="C108" s="20" t="str">
        <f>""&amp;E108&amp;"㎡"</f>
        <v>36㎡</v>
      </c>
      <c r="D108" s="25"/>
      <c r="E108" s="29">
        <f>F89</f>
        <v>36</v>
      </c>
      <c r="F108" s="23">
        <f>E108</f>
        <v>36</v>
      </c>
      <c r="G108" s="23"/>
      <c r="H108" s="27"/>
      <c r="I108" s="24"/>
      <c r="J108" s="44"/>
    </row>
    <row r="109" spans="1:11" s="16" customFormat="1" ht="18" customHeight="1">
      <c r="A109" s="39"/>
      <c r="B109" s="26" t="s">
        <v>22</v>
      </c>
      <c r="C109" s="20"/>
      <c r="D109" s="25"/>
      <c r="E109" s="25"/>
      <c r="F109" s="23">
        <f>E108</f>
        <v>36</v>
      </c>
      <c r="G109" s="23"/>
      <c r="H109" s="27">
        <f>F109</f>
        <v>36</v>
      </c>
      <c r="I109" s="24" t="s">
        <v>6</v>
      </c>
      <c r="J109" s="44"/>
    </row>
    <row r="110" spans="1:11" s="16" customFormat="1" ht="18" customHeight="1">
      <c r="A110" s="39"/>
      <c r="B110" s="26"/>
      <c r="C110" s="20"/>
      <c r="D110" s="25"/>
      <c r="E110" s="25"/>
      <c r="F110" s="23"/>
      <c r="G110" s="23"/>
      <c r="H110" s="27"/>
      <c r="I110" s="24"/>
      <c r="J110" s="44"/>
    </row>
    <row r="111" spans="1:11" s="16" customFormat="1" ht="18" customHeight="1">
      <c r="A111" s="39" t="s">
        <v>43</v>
      </c>
      <c r="B111" s="19" t="s">
        <v>111</v>
      </c>
      <c r="C111" s="20"/>
      <c r="D111" s="25"/>
      <c r="E111" s="25"/>
      <c r="F111" s="31"/>
      <c r="G111" s="23"/>
      <c r="H111" s="27"/>
      <c r="I111" s="24"/>
      <c r="J111" s="44"/>
    </row>
    <row r="112" spans="1:11" s="16" customFormat="1" ht="18" customHeight="1">
      <c r="A112" s="39"/>
      <c r="B112" s="26"/>
      <c r="C112" s="20" t="str">
        <f>""&amp;D112&amp;"㎡ * "&amp;E112&amp;"개 (면적당 사용되는 클립갯수)"</f>
        <v>36㎡ * 15개 (면적당 사용되는 클립갯수)</v>
      </c>
      <c r="D112" s="29">
        <f>F88</f>
        <v>36</v>
      </c>
      <c r="E112" s="25">
        <v>15</v>
      </c>
      <c r="F112" s="31">
        <f>ROUNDUP(D112*E112,0)</f>
        <v>540</v>
      </c>
      <c r="G112" s="32">
        <v>1.05</v>
      </c>
      <c r="H112" s="22">
        <f>ROUNDUP(F112*G112,0)</f>
        <v>567</v>
      </c>
      <c r="I112" s="24" t="s">
        <v>40</v>
      </c>
      <c r="J112" s="44"/>
    </row>
    <row r="113" spans="1:10" s="16" customFormat="1" ht="18" customHeight="1">
      <c r="A113" s="39"/>
      <c r="B113" s="26"/>
      <c r="C113" s="20"/>
      <c r="D113" s="29"/>
      <c r="E113" s="25"/>
      <c r="F113" s="31"/>
      <c r="G113" s="23"/>
      <c r="H113" s="22"/>
      <c r="I113" s="24"/>
      <c r="J113" s="44"/>
    </row>
    <row r="114" spans="1:10" s="16" customFormat="1" ht="18" customHeight="1">
      <c r="A114" s="58" t="s">
        <v>44</v>
      </c>
      <c r="B114" s="59" t="s">
        <v>45</v>
      </c>
      <c r="C114" s="20"/>
      <c r="D114" s="52"/>
      <c r="E114" s="25"/>
      <c r="F114" s="23"/>
      <c r="G114" s="23"/>
      <c r="H114" s="27"/>
      <c r="I114" s="24"/>
      <c r="J114" s="44"/>
    </row>
    <row r="115" spans="1:10" s="16" customFormat="1" ht="18" customHeight="1">
      <c r="A115" s="39"/>
      <c r="B115" s="19" t="s">
        <v>48</v>
      </c>
      <c r="C115" s="20" t="str">
        <f>""&amp;D115&amp;"개(클립갯수) * "&amp;E115&amp;"개 (나사갯수)"</f>
        <v>540개(클립갯수) * 2개 (나사갯수)</v>
      </c>
      <c r="D115" s="52">
        <f>F112</f>
        <v>540</v>
      </c>
      <c r="E115" s="52">
        <v>2</v>
      </c>
      <c r="F115" s="31">
        <f>ROUNDUP(D115*E115,0)</f>
        <v>1080</v>
      </c>
      <c r="G115" s="32">
        <v>1.05</v>
      </c>
      <c r="H115" s="22">
        <f>ROUNDUP(F115*G115,0)</f>
        <v>1134</v>
      </c>
      <c r="I115" s="24" t="s">
        <v>40</v>
      </c>
      <c r="J115" s="44"/>
    </row>
    <row r="116" spans="1:10" s="16" customFormat="1" ht="18" customHeight="1">
      <c r="A116" s="39"/>
      <c r="B116" s="19"/>
      <c r="C116" s="20"/>
      <c r="D116" s="29"/>
      <c r="E116" s="25"/>
      <c r="F116" s="31"/>
      <c r="G116" s="31"/>
      <c r="H116" s="22"/>
      <c r="I116" s="24"/>
      <c r="J116" s="44"/>
    </row>
    <row r="117" spans="1:10" s="16" customFormat="1" ht="18" customHeight="1">
      <c r="A117" s="39" t="s">
        <v>46</v>
      </c>
      <c r="B117" s="19" t="s">
        <v>110</v>
      </c>
      <c r="C117" s="20"/>
      <c r="D117" s="29"/>
      <c r="E117" s="25"/>
      <c r="F117" s="31"/>
      <c r="G117" s="31"/>
      <c r="H117" s="22"/>
      <c r="I117" s="24"/>
      <c r="J117" s="44"/>
    </row>
    <row r="118" spans="1:10" s="16" customFormat="1" ht="18" customHeight="1">
      <c r="A118" s="39"/>
      <c r="B118" s="19" t="s">
        <v>93</v>
      </c>
      <c r="C118" s="20" t="str">
        <f>""&amp;D118&amp;"m(마감길이) * "&amp;E118&amp;"개 (나사갯수)"</f>
        <v>36m(마감길이) * 15개 (나사갯수)</v>
      </c>
      <c r="D118" s="50">
        <f>D92</f>
        <v>36</v>
      </c>
      <c r="E118" s="25">
        <v>15</v>
      </c>
      <c r="F118" s="23">
        <f>TRUNC(D118*E118,2)</f>
        <v>540</v>
      </c>
      <c r="G118" s="32">
        <v>1.05</v>
      </c>
      <c r="H118" s="22">
        <f>ROUNDUP(F118*G118,0)</f>
        <v>567</v>
      </c>
      <c r="I118" s="24" t="s">
        <v>40</v>
      </c>
      <c r="J118" s="44"/>
    </row>
    <row r="119" spans="1:10" s="16" customFormat="1" ht="18" customHeight="1">
      <c r="A119" s="39"/>
      <c r="B119" s="19"/>
      <c r="C119" s="68"/>
      <c r="D119" s="25"/>
      <c r="E119" s="25"/>
      <c r="F119" s="31"/>
      <c r="G119" s="32"/>
      <c r="H119" s="22"/>
      <c r="I119" s="24"/>
      <c r="J119" s="44"/>
    </row>
    <row r="120" spans="1:10" s="16" customFormat="1" ht="18" customHeight="1">
      <c r="A120" s="39"/>
      <c r="B120" s="19"/>
      <c r="C120" s="68"/>
      <c r="D120" s="25"/>
      <c r="E120" s="25"/>
      <c r="F120" s="23"/>
      <c r="G120" s="23"/>
      <c r="H120" s="27"/>
      <c r="I120" s="24"/>
      <c r="J120" s="44"/>
    </row>
    <row r="121" spans="1:10" s="16" customFormat="1" ht="18" customHeight="1">
      <c r="A121" s="47" t="s">
        <v>104</v>
      </c>
      <c r="B121" s="19" t="s">
        <v>47</v>
      </c>
      <c r="C121" s="20" t="str">
        <f>""&amp;E121&amp;"경간 (도면참조) "</f>
        <v xml:space="preserve">24경간 (도면참조) </v>
      </c>
      <c r="D121" s="25">
        <v>1</v>
      </c>
      <c r="E121" s="25">
        <v>24</v>
      </c>
      <c r="F121" s="31">
        <f>D121*E121</f>
        <v>24</v>
      </c>
      <c r="G121" s="55">
        <v>1</v>
      </c>
      <c r="H121" s="22">
        <f>F121*G121</f>
        <v>24</v>
      </c>
      <c r="I121" s="24" t="s">
        <v>28</v>
      </c>
      <c r="J121" s="44"/>
    </row>
    <row r="122" spans="1:10" s="16" customFormat="1" ht="18" customHeight="1">
      <c r="A122" s="47"/>
      <c r="B122" s="19"/>
      <c r="C122" s="24"/>
      <c r="D122" s="25"/>
      <c r="E122" s="25"/>
      <c r="F122" s="23"/>
      <c r="G122" s="32"/>
      <c r="H122" s="27"/>
      <c r="I122" s="24"/>
      <c r="J122" s="69"/>
    </row>
    <row r="123" spans="1:10" s="16" customFormat="1" ht="18" customHeight="1">
      <c r="A123" s="47" t="s">
        <v>113</v>
      </c>
      <c r="B123" s="19"/>
      <c r="C123" s="20" t="str">
        <f>""&amp;E123&amp;"EA -3경간 하나 설치 "</f>
        <v xml:space="preserve">8EA -3경간 하나 설치 </v>
      </c>
      <c r="D123" s="25">
        <v>1</v>
      </c>
      <c r="E123" s="25">
        <f>E121/3</f>
        <v>8</v>
      </c>
      <c r="F123" s="31">
        <f>D123*E123</f>
        <v>8</v>
      </c>
      <c r="G123" s="55">
        <v>1</v>
      </c>
      <c r="H123" s="22">
        <f>F123*G123</f>
        <v>8</v>
      </c>
      <c r="I123" s="24" t="s">
        <v>40</v>
      </c>
      <c r="J123" s="48"/>
    </row>
    <row r="124" spans="1:10" ht="18" customHeight="1">
      <c r="H124" s="96">
        <f>H121+[1]수변데크B!H135+[1]데크계단A!H71+[1]데크로드A!H63+[1]데크로드B!H64+[1]캔틸레버A!H129+[1]캔틸레버B!H128+[1]목교!H173+[1]슬로프A!H66</f>
        <v>459</v>
      </c>
    </row>
    <row r="125" spans="1:10" ht="18" customHeight="1"/>
    <row r="126" spans="1:10" ht="18" customHeight="1"/>
    <row r="127" spans="1:10" ht="18" customHeight="1"/>
    <row r="128" spans="1:10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</sheetData>
  <phoneticPr fontId="1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>
    <pageSetUpPr fitToPage="1"/>
  </sheetPr>
  <dimension ref="A1:Q123"/>
  <sheetViews>
    <sheetView tabSelected="1" view="pageBreakPreview" zoomScaleNormal="130" zoomScaleSheetLayoutView="100" workbookViewId="0">
      <pane ySplit="1" topLeftCell="A17" activePane="bottomLeft" state="frozen"/>
      <selection activeCell="C27" sqref="C27"/>
      <selection pane="bottomLeft" activeCell="B34" sqref="B34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12" max="12" width="10.25" bestFit="1" customWidth="1"/>
    <col min="14" max="14" width="9.62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7" ht="35.1" customHeight="1">
      <c r="A1" s="7" t="s">
        <v>13</v>
      </c>
      <c r="B1" s="7" t="s">
        <v>14</v>
      </c>
      <c r="C1" s="7" t="s">
        <v>15</v>
      </c>
      <c r="D1" s="8" t="s">
        <v>16</v>
      </c>
      <c r="E1" s="7" t="s">
        <v>0</v>
      </c>
      <c r="F1" s="7" t="s">
        <v>3</v>
      </c>
      <c r="G1" s="7" t="s">
        <v>2</v>
      </c>
      <c r="H1" s="7" t="s">
        <v>1</v>
      </c>
      <c r="I1" s="7" t="s">
        <v>4</v>
      </c>
      <c r="J1" s="7" t="s">
        <v>5</v>
      </c>
      <c r="K1" s="9"/>
      <c r="L1" s="9" t="s">
        <v>7</v>
      </c>
      <c r="M1" s="9" t="s">
        <v>8</v>
      </c>
      <c r="N1" s="9" t="s">
        <v>9</v>
      </c>
      <c r="O1" s="9" t="s">
        <v>10</v>
      </c>
    </row>
    <row r="2" spans="1:17" s="15" customFormat="1" ht="24.95" customHeight="1">
      <c r="A2" s="10" t="s">
        <v>392</v>
      </c>
      <c r="B2" s="11"/>
      <c r="C2" s="11"/>
      <c r="D2" s="12"/>
      <c r="E2" s="11"/>
      <c r="F2" s="11"/>
      <c r="G2" s="11"/>
      <c r="H2" s="11"/>
      <c r="I2" s="11" t="s">
        <v>28</v>
      </c>
      <c r="J2" s="13"/>
      <c r="K2" s="14"/>
      <c r="L2" s="14" t="s">
        <v>63</v>
      </c>
      <c r="M2" s="14">
        <v>0.3</v>
      </c>
      <c r="N2" s="14">
        <v>0.3</v>
      </c>
      <c r="O2" s="14">
        <v>8</v>
      </c>
      <c r="P2" s="14">
        <v>8</v>
      </c>
    </row>
    <row r="3" spans="1:17" s="15" customFormat="1" ht="20.100000000000001" customHeight="1">
      <c r="A3" s="70" t="s">
        <v>34</v>
      </c>
      <c r="B3" s="71"/>
      <c r="C3" s="71"/>
      <c r="D3" s="72"/>
      <c r="E3" s="71"/>
      <c r="F3" s="71"/>
      <c r="G3" s="71"/>
      <c r="H3" s="71"/>
      <c r="I3" s="71"/>
      <c r="J3" s="73"/>
      <c r="K3" s="14" t="s">
        <v>63</v>
      </c>
      <c r="L3" s="14">
        <v>0.3</v>
      </c>
      <c r="M3" s="14">
        <v>0.3</v>
      </c>
      <c r="N3" s="14">
        <v>0.3</v>
      </c>
      <c r="O3" s="14">
        <v>8</v>
      </c>
      <c r="P3" s="14"/>
    </row>
    <row r="4" spans="1:17" s="213" customFormat="1" ht="18" customHeight="1">
      <c r="A4" s="204" t="s">
        <v>373</v>
      </c>
      <c r="B4" s="205"/>
      <c r="C4" s="206"/>
      <c r="D4" s="207"/>
      <c r="E4" s="207"/>
      <c r="F4" s="208"/>
      <c r="G4" s="209"/>
      <c r="H4" s="208"/>
      <c r="I4" s="210"/>
      <c r="J4" s="211"/>
      <c r="K4" s="212" t="s">
        <v>374</v>
      </c>
      <c r="L4" s="212">
        <v>0.3</v>
      </c>
      <c r="M4" s="212">
        <v>0.3</v>
      </c>
      <c r="N4" s="212">
        <v>0.3</v>
      </c>
      <c r="O4" s="212">
        <v>88</v>
      </c>
      <c r="P4" s="212">
        <f>101+6</f>
        <v>107</v>
      </c>
      <c r="Q4" s="212">
        <f>O4+P4</f>
        <v>195</v>
      </c>
    </row>
    <row r="5" spans="1:17" s="213" customFormat="1" ht="18" customHeight="1">
      <c r="A5" s="214"/>
      <c r="B5" s="205" t="s">
        <v>375</v>
      </c>
      <c r="C5" s="206"/>
      <c r="D5" s="215"/>
      <c r="E5" s="216"/>
      <c r="F5" s="209"/>
      <c r="G5" s="209"/>
      <c r="H5" s="208"/>
      <c r="I5" s="210"/>
      <c r="J5" s="211"/>
      <c r="K5" s="212" t="s">
        <v>376</v>
      </c>
      <c r="L5" s="212">
        <f>L4+0.2</f>
        <v>0.5</v>
      </c>
      <c r="M5" s="212">
        <f>M4+0.2</f>
        <v>0.5</v>
      </c>
      <c r="N5" s="212">
        <f>N4+0.2</f>
        <v>0.5</v>
      </c>
      <c r="O5" s="212">
        <f>O4</f>
        <v>88</v>
      </c>
      <c r="P5" s="212">
        <f>P4</f>
        <v>107</v>
      </c>
      <c r="Q5" s="212"/>
    </row>
    <row r="6" spans="1:17" s="213" customFormat="1" ht="18" customHeight="1">
      <c r="A6" s="214"/>
      <c r="B6" s="35" t="str">
        <f>""&amp;$L$5*1000&amp;" x "&amp;$M$5*1000&amp;" x "&amp;$N$5*1000&amp;""</f>
        <v>500 x 500 x 500</v>
      </c>
      <c r="C6" s="206" t="str">
        <f>""&amp;$L$5&amp;"m * "&amp;$M$5&amp;"m * "&amp;$N$5&amp;"m * "&amp;E6&amp;"개소"</f>
        <v>0.5m * 0.5m * 0.5m * 58개소</v>
      </c>
      <c r="D6" s="215">
        <f>L5*M5*N5</f>
        <v>0.125</v>
      </c>
      <c r="E6" s="216">
        <v>58</v>
      </c>
      <c r="F6" s="209">
        <f>D6*E6</f>
        <v>7.25</v>
      </c>
      <c r="G6" s="209"/>
      <c r="H6" s="208"/>
      <c r="I6" s="210"/>
      <c r="J6" s="211"/>
      <c r="K6" s="212" t="s">
        <v>377</v>
      </c>
      <c r="L6" s="212">
        <v>0.3</v>
      </c>
      <c r="M6" s="212">
        <v>0.3</v>
      </c>
      <c r="N6" s="212">
        <v>0.3</v>
      </c>
      <c r="O6" s="212">
        <f>92+5</f>
        <v>97</v>
      </c>
      <c r="P6" s="212">
        <f>21+2</f>
        <v>23</v>
      </c>
      <c r="Q6" s="212">
        <f>O6+P6</f>
        <v>120</v>
      </c>
    </row>
    <row r="7" spans="1:17" s="213" customFormat="1" ht="18" customHeight="1">
      <c r="A7" s="214"/>
      <c r="B7" s="217" t="s">
        <v>17</v>
      </c>
      <c r="C7" s="206"/>
      <c r="D7" s="207"/>
      <c r="E7" s="207"/>
      <c r="F7" s="209">
        <f>F6</f>
        <v>7.25</v>
      </c>
      <c r="G7" s="209"/>
      <c r="H7" s="218">
        <f>F7</f>
        <v>7.25</v>
      </c>
      <c r="I7" s="210" t="s">
        <v>121</v>
      </c>
      <c r="J7" s="211"/>
      <c r="K7" s="212"/>
      <c r="L7" s="212"/>
      <c r="M7" s="212"/>
      <c r="N7" s="212"/>
      <c r="O7" s="14"/>
    </row>
    <row r="8" spans="1:17" s="213" customFormat="1" ht="18" customHeight="1">
      <c r="A8" s="214"/>
      <c r="B8" s="217"/>
      <c r="C8" s="206"/>
      <c r="D8" s="207"/>
      <c r="E8" s="207"/>
      <c r="F8" s="209"/>
      <c r="G8" s="209"/>
      <c r="H8" s="219"/>
      <c r="I8" s="210"/>
      <c r="J8" s="211"/>
    </row>
    <row r="9" spans="1:17" s="213" customFormat="1" ht="18" customHeight="1">
      <c r="A9" s="204" t="s">
        <v>378</v>
      </c>
      <c r="B9" s="220" t="s">
        <v>379</v>
      </c>
      <c r="C9" s="206"/>
      <c r="D9" s="207"/>
      <c r="E9" s="207"/>
      <c r="F9" s="209"/>
      <c r="G9" s="209"/>
      <c r="H9" s="219"/>
      <c r="I9" s="210"/>
      <c r="J9" s="211"/>
    </row>
    <row r="10" spans="1:17" s="213" customFormat="1" ht="18" customHeight="1">
      <c r="A10" s="214"/>
      <c r="B10" s="35" t="str">
        <f>""&amp;$L$4*1000&amp;" x "&amp;$M$4*1000&amp;" x "&amp;$N$4*1000&amp;""</f>
        <v>300 x 300 x 300</v>
      </c>
      <c r="C10" s="206" t="str">
        <f>""&amp;$L$4&amp;"m * "&amp;$M$4&amp;"m * "&amp;$N$4&amp;"m * "&amp;E10&amp;"개소"</f>
        <v>0.3m * 0.3m * 0.3m * 58개소</v>
      </c>
      <c r="D10" s="221">
        <f>L4*M4*N4</f>
        <v>2.7E-2</v>
      </c>
      <c r="E10" s="237">
        <f>$E$6</f>
        <v>58</v>
      </c>
      <c r="F10" s="209">
        <f>D10*E10</f>
        <v>1.5660000000000001</v>
      </c>
      <c r="G10" s="209"/>
      <c r="H10" s="208"/>
      <c r="I10" s="210"/>
      <c r="J10" s="211"/>
      <c r="K10" s="212"/>
      <c r="L10" s="212"/>
      <c r="M10" s="212"/>
      <c r="N10" s="212"/>
      <c r="O10" s="212"/>
      <c r="P10" s="212"/>
      <c r="Q10" s="212"/>
    </row>
    <row r="11" spans="1:17" s="213" customFormat="1" ht="18" customHeight="1">
      <c r="A11" s="214"/>
      <c r="B11" s="217" t="s">
        <v>17</v>
      </c>
      <c r="C11" s="206"/>
      <c r="D11" s="207"/>
      <c r="E11" s="238"/>
      <c r="F11" s="209">
        <f>SUM(F10:F10)</f>
        <v>1.5660000000000001</v>
      </c>
      <c r="G11" s="209"/>
      <c r="H11" s="218">
        <f>F11</f>
        <v>1.5660000000000001</v>
      </c>
      <c r="I11" s="210" t="s">
        <v>121</v>
      </c>
      <c r="J11" s="211"/>
    </row>
    <row r="12" spans="1:17" s="213" customFormat="1" ht="18" customHeight="1">
      <c r="A12" s="214"/>
      <c r="B12" s="217"/>
      <c r="C12" s="206"/>
      <c r="D12" s="207"/>
      <c r="E12" s="238"/>
      <c r="F12" s="209"/>
      <c r="G12" s="209"/>
      <c r="H12" s="218"/>
      <c r="I12" s="210"/>
      <c r="J12" s="211"/>
    </row>
    <row r="13" spans="1:17" s="213" customFormat="1" ht="18" customHeight="1">
      <c r="A13" s="204" t="s">
        <v>125</v>
      </c>
      <c r="B13" s="220"/>
      <c r="C13" s="222" t="str">
        <f>""&amp;F7&amp;"㎥(터파기량) - "&amp;F11&amp;"㎥(잔토처리)"</f>
        <v>7.25㎥(터파기량) - 1.566㎥(잔토처리)</v>
      </c>
      <c r="D13" s="207"/>
      <c r="E13" s="238"/>
      <c r="F13" s="223">
        <f>F7-F11</f>
        <v>5.6840000000000002</v>
      </c>
      <c r="G13" s="209"/>
      <c r="H13" s="218"/>
      <c r="I13" s="210"/>
      <c r="J13" s="211"/>
    </row>
    <row r="14" spans="1:17" s="213" customFormat="1" ht="18" customHeight="1">
      <c r="A14" s="214"/>
      <c r="B14" s="217" t="s">
        <v>17</v>
      </c>
      <c r="C14" s="206"/>
      <c r="D14" s="207"/>
      <c r="E14" s="238"/>
      <c r="F14" s="223">
        <f>F13</f>
        <v>5.6840000000000002</v>
      </c>
      <c r="G14" s="209"/>
      <c r="H14" s="218">
        <f>F14</f>
        <v>5.6840000000000002</v>
      </c>
      <c r="I14" s="210" t="s">
        <v>121</v>
      </c>
      <c r="J14" s="211"/>
    </row>
    <row r="15" spans="1:17" s="16" customFormat="1" ht="18" customHeight="1">
      <c r="A15" s="47"/>
      <c r="B15" s="19"/>
      <c r="C15" s="20"/>
      <c r="D15" s="25"/>
      <c r="E15" s="239"/>
      <c r="F15" s="23"/>
      <c r="G15" s="23"/>
      <c r="H15" s="37"/>
      <c r="I15" s="24"/>
      <c r="J15" s="48"/>
      <c r="L15" s="224" t="s">
        <v>380</v>
      </c>
      <c r="M15" s="16" t="s">
        <v>381</v>
      </c>
    </row>
    <row r="16" spans="1:17" s="16" customFormat="1" ht="18" customHeight="1">
      <c r="A16" s="47" t="s">
        <v>72</v>
      </c>
      <c r="B16" s="19" t="s">
        <v>101</v>
      </c>
      <c r="C16" s="20"/>
      <c r="D16" s="63"/>
      <c r="E16" s="237"/>
      <c r="F16" s="32"/>
      <c r="G16" s="23"/>
      <c r="H16" s="27"/>
      <c r="I16" s="24"/>
      <c r="J16" s="48"/>
    </row>
    <row r="17" spans="1:17" s="213" customFormat="1" ht="18" customHeight="1">
      <c r="A17" s="51"/>
      <c r="B17" s="35" t="str">
        <f>""&amp;$L$6*1000&amp;" x "&amp;$M$6*1000&amp;" x "&amp;$N$6*1000&amp;""</f>
        <v>300 x 300 x 300</v>
      </c>
      <c r="C17" s="20" t="str">
        <f>""&amp;$L$6&amp;"m * "&amp;$M$6&amp;"m * "&amp;$N$6&amp;"m * "&amp;$E$17&amp;"ea(기초수)"</f>
        <v>0.3m * 0.3m * 0.3m * 58ea(기초수)</v>
      </c>
      <c r="D17" s="63">
        <f>TRUNC($L$6*$N$6*$M$6,2)</f>
        <v>0.02</v>
      </c>
      <c r="E17" s="237">
        <f>$E$6</f>
        <v>58</v>
      </c>
      <c r="F17" s="32">
        <f>TRUNC(D17*E17,2)</f>
        <v>1.1599999999999999</v>
      </c>
      <c r="G17" s="209"/>
      <c r="H17" s="208"/>
      <c r="I17" s="210"/>
      <c r="J17" s="211"/>
      <c r="K17" s="212"/>
      <c r="L17" s="212"/>
      <c r="M17" s="212"/>
      <c r="N17" s="212"/>
      <c r="O17" s="212"/>
      <c r="P17" s="212"/>
      <c r="Q17" s="212"/>
    </row>
    <row r="18" spans="1:17" s="16" customFormat="1" ht="18" customHeight="1">
      <c r="A18" s="47"/>
      <c r="B18" s="26" t="s">
        <v>22</v>
      </c>
      <c r="C18" s="20"/>
      <c r="D18" s="25"/>
      <c r="E18" s="29"/>
      <c r="F18" s="32">
        <f>SUM(F17:F17)</f>
        <v>1.1599999999999999</v>
      </c>
      <c r="G18" s="32">
        <v>1.02</v>
      </c>
      <c r="H18" s="37">
        <f>F18*G18</f>
        <v>1.1832</v>
      </c>
      <c r="I18" s="1" t="s">
        <v>29</v>
      </c>
      <c r="J18" s="48"/>
    </row>
    <row r="19" spans="1:17" s="16" customFormat="1" ht="18" customHeight="1">
      <c r="A19" s="47"/>
      <c r="B19" s="35"/>
      <c r="C19" s="20"/>
      <c r="D19" s="25"/>
      <c r="E19" s="29"/>
      <c r="F19" s="23"/>
      <c r="G19" s="23"/>
      <c r="H19" s="27"/>
      <c r="I19" s="24"/>
      <c r="J19" s="48"/>
    </row>
    <row r="20" spans="1:17" s="16" customFormat="1" ht="18" customHeight="1">
      <c r="A20" s="47" t="s">
        <v>382</v>
      </c>
      <c r="B20" s="35" t="s">
        <v>383</v>
      </c>
      <c r="C20" s="20"/>
      <c r="D20" s="25"/>
      <c r="E20" s="29"/>
      <c r="F20" s="23"/>
      <c r="G20" s="23"/>
      <c r="H20" s="27"/>
      <c r="I20" s="24"/>
      <c r="J20" s="48"/>
    </row>
    <row r="21" spans="1:17" s="16" customFormat="1" ht="18" customHeight="1">
      <c r="A21" s="47"/>
      <c r="B21" s="26" t="s">
        <v>22</v>
      </c>
      <c r="C21" s="20" t="str">
        <f>""&amp;E21&amp;"㎥ (콘크리트 정미량) "</f>
        <v xml:space="preserve">1.16㎥ (콘크리트 정미량) </v>
      </c>
      <c r="D21" s="25">
        <v>1</v>
      </c>
      <c r="E21" s="30">
        <f>F18</f>
        <v>1.1599999999999999</v>
      </c>
      <c r="F21" s="32">
        <f>TRUNC(D21*E21,2)</f>
        <v>1.1599999999999999</v>
      </c>
      <c r="G21" s="55">
        <v>1</v>
      </c>
      <c r="H21" s="37">
        <f>F21</f>
        <v>1.1599999999999999</v>
      </c>
      <c r="I21" s="1" t="s">
        <v>29</v>
      </c>
      <c r="J21" s="48"/>
    </row>
    <row r="22" spans="1:17" s="16" customFormat="1" ht="18" customHeight="1">
      <c r="A22" s="47"/>
      <c r="B22" s="26"/>
      <c r="C22" s="20"/>
      <c r="D22" s="25"/>
      <c r="E22" s="30"/>
      <c r="F22" s="32"/>
      <c r="G22" s="55"/>
      <c r="H22" s="37"/>
      <c r="I22" s="1"/>
      <c r="J22" s="48"/>
    </row>
    <row r="23" spans="1:17" s="16" customFormat="1" ht="18" customHeight="1">
      <c r="A23" s="47" t="s">
        <v>384</v>
      </c>
      <c r="B23" s="54" t="s">
        <v>385</v>
      </c>
      <c r="C23" s="20"/>
      <c r="D23" s="25"/>
      <c r="E23" s="29"/>
      <c r="F23" s="23"/>
      <c r="G23" s="23"/>
      <c r="H23" s="37"/>
      <c r="I23" s="24"/>
      <c r="J23" s="48"/>
    </row>
    <row r="24" spans="1:17" s="16" customFormat="1" ht="18" customHeight="1">
      <c r="A24" s="51" t="str">
        <f>A16</f>
        <v>레미콘</v>
      </c>
      <c r="B24" s="19" t="str">
        <f>B16</f>
        <v>25 - 18 - 08</v>
      </c>
      <c r="C24" s="20"/>
      <c r="D24" s="25"/>
      <c r="E24" s="29"/>
      <c r="F24" s="23"/>
      <c r="G24" s="23"/>
      <c r="H24" s="37"/>
      <c r="I24" s="24"/>
      <c r="J24" s="48"/>
    </row>
    <row r="25" spans="1:17" s="16" customFormat="1" ht="18" customHeight="1">
      <c r="A25" s="51"/>
      <c r="B25" s="205"/>
      <c r="C25" s="20" t="str">
        <f>""&amp;$L$6&amp;"m  * "&amp;$N$6&amp;"m * 4면 *  "&amp;E25&amp;"ea(베이스판수)"</f>
        <v>0.3m  * 0.3m * 4면 *  58ea(베이스판수)</v>
      </c>
      <c r="D25" s="25">
        <f>0.3*0.15*4</f>
        <v>0.18</v>
      </c>
      <c r="E25" s="52">
        <f>E17</f>
        <v>58</v>
      </c>
      <c r="F25" s="32">
        <f>TRUNC(D25*E25,2)</f>
        <v>10.44</v>
      </c>
      <c r="G25" s="23"/>
      <c r="H25" s="27"/>
      <c r="I25" s="24"/>
      <c r="J25" s="48"/>
    </row>
    <row r="26" spans="1:17" s="16" customFormat="1" ht="18" customHeight="1">
      <c r="A26" s="47"/>
      <c r="B26" s="26" t="s">
        <v>22</v>
      </c>
      <c r="C26" s="20"/>
      <c r="D26" s="52"/>
      <c r="E26" s="52"/>
      <c r="F26" s="225">
        <f>SUM(F25:F25)</f>
        <v>10.44</v>
      </c>
      <c r="G26" s="32">
        <v>1</v>
      </c>
      <c r="H26" s="37">
        <f>TRUNC(F26*G26,2)</f>
        <v>10.44</v>
      </c>
      <c r="I26" s="24" t="s">
        <v>386</v>
      </c>
      <c r="J26" s="229"/>
    </row>
    <row r="27" spans="1:17" s="16" customFormat="1" ht="18" customHeight="1">
      <c r="A27" s="47"/>
      <c r="B27" s="19"/>
      <c r="C27" s="20"/>
      <c r="D27" s="52"/>
      <c r="E27" s="52"/>
      <c r="F27" s="226"/>
      <c r="G27" s="225"/>
      <c r="H27" s="227"/>
      <c r="I27" s="24"/>
      <c r="J27" s="229"/>
    </row>
    <row r="28" spans="1:17" s="16" customFormat="1" ht="18" customHeight="1">
      <c r="A28" s="47" t="s">
        <v>390</v>
      </c>
      <c r="B28" s="35" t="s">
        <v>391</v>
      </c>
      <c r="C28" s="28"/>
      <c r="D28" s="231"/>
      <c r="E28" s="98"/>
      <c r="F28" s="235"/>
      <c r="G28" s="233"/>
      <c r="H28" s="234"/>
      <c r="I28" s="34"/>
      <c r="J28" s="230"/>
    </row>
    <row r="29" spans="1:17" s="16" customFormat="1" ht="18" customHeight="1">
      <c r="A29" s="47"/>
      <c r="B29" s="35" t="s">
        <v>387</v>
      </c>
      <c r="C29" s="28" t="str">
        <f>""&amp;D29&amp;"ea(철판갯수)  * "&amp;E29&amp;"ea (앙카갯수) "</f>
        <v xml:space="preserve">58ea(철판갯수)  * 4ea (앙카갯수) </v>
      </c>
      <c r="D29" s="236">
        <f>E25</f>
        <v>58</v>
      </c>
      <c r="E29" s="232">
        <v>4</v>
      </c>
      <c r="F29" s="235">
        <f>D29*E29</f>
        <v>232</v>
      </c>
      <c r="G29" s="233"/>
      <c r="H29" s="234"/>
      <c r="I29" s="34"/>
      <c r="J29" s="230"/>
      <c r="K29" s="16" t="s">
        <v>388</v>
      </c>
    </row>
    <row r="30" spans="1:17" s="16" customFormat="1" ht="18" customHeight="1">
      <c r="A30" s="47"/>
      <c r="B30" s="36" t="s">
        <v>22</v>
      </c>
      <c r="C30" s="28"/>
      <c r="D30" s="231"/>
      <c r="E30" s="232"/>
      <c r="F30" s="235">
        <f>SUM(F29:F29)</f>
        <v>232</v>
      </c>
      <c r="G30" s="233">
        <v>1.05</v>
      </c>
      <c r="H30" s="234">
        <f>F30*G30</f>
        <v>243.60000000000002</v>
      </c>
      <c r="I30" s="34" t="s">
        <v>50</v>
      </c>
      <c r="J30" s="230"/>
    </row>
    <row r="31" spans="1:17" s="16" customFormat="1" ht="18" customHeight="1">
      <c r="A31" s="47"/>
      <c r="B31" s="35"/>
      <c r="C31" s="28"/>
      <c r="D31" s="231"/>
      <c r="E31" s="232"/>
      <c r="F31" s="235"/>
      <c r="G31" s="233"/>
      <c r="H31" s="234"/>
      <c r="I31" s="34"/>
      <c r="J31" s="230"/>
    </row>
    <row r="32" spans="1:17" s="16" customFormat="1" ht="18" customHeight="1">
      <c r="A32" s="47"/>
      <c r="B32" s="35"/>
      <c r="C32" s="28"/>
      <c r="D32" s="231"/>
      <c r="E32" s="98"/>
      <c r="F32" s="235"/>
      <c r="G32" s="233"/>
      <c r="H32" s="234"/>
      <c r="I32" s="34"/>
      <c r="J32" s="230"/>
    </row>
    <row r="33" spans="1:16" s="16" customFormat="1" ht="18" customHeight="1">
      <c r="A33" s="47" t="s">
        <v>389</v>
      </c>
      <c r="B33" s="228" t="s">
        <v>400</v>
      </c>
      <c r="C33" s="28" t="str">
        <f>""&amp;E33&amp;"EA (볼트정미량)"</f>
        <v>232EA (볼트정미량)</v>
      </c>
      <c r="D33" s="64">
        <v>1</v>
      </c>
      <c r="E33" s="64">
        <f>F30</f>
        <v>232</v>
      </c>
      <c r="F33" s="233">
        <f>TRUNC(D33*E33,2)</f>
        <v>232</v>
      </c>
      <c r="G33" s="233">
        <v>1</v>
      </c>
      <c r="H33" s="234">
        <f>TRUNC(F33*G33,2)</f>
        <v>232</v>
      </c>
      <c r="I33" s="34" t="s">
        <v>50</v>
      </c>
      <c r="J33" s="230"/>
    </row>
    <row r="34" spans="1:16" s="16" customFormat="1" ht="18" customHeight="1">
      <c r="A34" s="51"/>
      <c r="B34" s="54"/>
      <c r="C34" s="28"/>
      <c r="D34" s="41"/>
      <c r="E34" s="41"/>
      <c r="F34" s="42"/>
      <c r="G34" s="42"/>
      <c r="H34" s="43"/>
      <c r="I34" s="34"/>
      <c r="J34" s="48"/>
    </row>
    <row r="35" spans="1:16" s="16" customFormat="1" ht="18" customHeight="1">
      <c r="A35" s="47" t="s">
        <v>393</v>
      </c>
      <c r="B35" s="35" t="s">
        <v>82</v>
      </c>
      <c r="C35" s="20"/>
      <c r="D35" s="25"/>
      <c r="E35" s="29"/>
      <c r="F35" s="23"/>
      <c r="G35" s="23"/>
      <c r="H35" s="27"/>
      <c r="I35" s="24"/>
      <c r="J35" s="48"/>
    </row>
    <row r="36" spans="1:16" s="16" customFormat="1" ht="18" customHeight="1">
      <c r="A36" s="51" t="s">
        <v>399</v>
      </c>
      <c r="B36" s="54" t="s">
        <v>394</v>
      </c>
      <c r="C36" s="20" t="str">
        <f>""&amp;M36&amp;"m  * "&amp;N36&amp;"m * "&amp;E36&amp;"ea (철판갯수) = "&amp;F36&amp;"㎡"</f>
        <v>0.2m  * 0.2m * 58ea (철판갯수) = 2.32㎡</v>
      </c>
      <c r="D36" s="25">
        <f>M36*N36</f>
        <v>4.0000000000000008E-2</v>
      </c>
      <c r="E36" s="237">
        <f>$E$6</f>
        <v>58</v>
      </c>
      <c r="F36" s="32">
        <f>TRUNC(D36*E36,2)</f>
        <v>2.3199999999999998</v>
      </c>
      <c r="G36" s="23"/>
      <c r="H36" s="27"/>
      <c r="I36" s="24"/>
      <c r="J36" s="48"/>
      <c r="L36" s="212" t="s">
        <v>395</v>
      </c>
      <c r="M36" s="212">
        <v>0.2</v>
      </c>
      <c r="N36" s="212">
        <v>0.2</v>
      </c>
      <c r="O36" s="212"/>
      <c r="P36" s="212"/>
    </row>
    <row r="37" spans="1:16" s="16" customFormat="1" ht="18" customHeight="1">
      <c r="A37" s="51"/>
      <c r="B37" s="100"/>
      <c r="C37" s="20" t="str">
        <f>""&amp;D37&amp;"㎡ (강판넓이) * "&amp;E37&amp;"kg/m (단위중량) ÷ "&amp;F37&amp;" (단위변환) "</f>
        <v xml:space="preserve">2.32㎡ (강판넓이) * 62.8kg/m (단위중량) ÷ 1000 (단위변환) </v>
      </c>
      <c r="D37" s="29">
        <f>F36</f>
        <v>2.3199999999999998</v>
      </c>
      <c r="E37" s="50">
        <f>7.85*8</f>
        <v>62.8</v>
      </c>
      <c r="F37" s="31">
        <v>1000</v>
      </c>
      <c r="G37" s="32">
        <v>1</v>
      </c>
      <c r="H37" s="23">
        <f>TRUNC(D37*E37/F37*G37,2)</f>
        <v>0.14000000000000001</v>
      </c>
      <c r="I37" s="34"/>
      <c r="J37" s="48"/>
      <c r="L37" s="212"/>
      <c r="M37" s="212"/>
      <c r="N37" s="212"/>
      <c r="O37" s="212"/>
      <c r="P37" s="14"/>
    </row>
    <row r="38" spans="1:16" s="16" customFormat="1" ht="18" customHeight="1">
      <c r="A38" s="51"/>
      <c r="B38" s="26" t="s">
        <v>22</v>
      </c>
      <c r="C38" s="20"/>
      <c r="D38" s="29"/>
      <c r="E38" s="29"/>
      <c r="F38" s="23">
        <f>H37</f>
        <v>0.14000000000000001</v>
      </c>
      <c r="G38" s="32">
        <v>1.1000000000000001</v>
      </c>
      <c r="H38" s="27">
        <f>F38*G38</f>
        <v>0.15400000000000003</v>
      </c>
      <c r="I38" s="34" t="s">
        <v>19</v>
      </c>
      <c r="J38" s="48"/>
    </row>
    <row r="39" spans="1:16" s="16" customFormat="1" ht="18" customHeight="1">
      <c r="A39" s="51"/>
      <c r="B39" s="54"/>
      <c r="C39" s="28"/>
      <c r="D39" s="41"/>
      <c r="E39" s="41"/>
      <c r="F39" s="42"/>
      <c r="G39" s="42"/>
      <c r="H39" s="43"/>
      <c r="I39" s="34"/>
      <c r="J39" s="48"/>
    </row>
    <row r="40" spans="1:16" s="16" customFormat="1" ht="18" customHeight="1">
      <c r="A40" s="47" t="s">
        <v>398</v>
      </c>
      <c r="B40" s="19" t="s">
        <v>26</v>
      </c>
      <c r="C40" s="20"/>
      <c r="D40" s="25"/>
      <c r="E40" s="29"/>
      <c r="F40" s="32"/>
      <c r="G40" s="23"/>
      <c r="H40" s="37"/>
      <c r="I40" s="24"/>
      <c r="J40" s="48"/>
    </row>
    <row r="41" spans="1:16" s="16" customFormat="1" ht="18" customHeight="1">
      <c r="A41" s="51" t="str">
        <f>A45</f>
        <v>열연강판</v>
      </c>
      <c r="B41" s="19" t="str">
        <f>B45</f>
        <v>7.0 ＜T≤ 8.0</v>
      </c>
      <c r="C41" s="20" t="str">
        <f>""&amp;D41&amp;"㎡  * "&amp;E41&amp;"면 "</f>
        <v xml:space="preserve">2.32㎡  * 2면 </v>
      </c>
      <c r="D41" s="63">
        <f>D37</f>
        <v>2.3199999999999998</v>
      </c>
      <c r="E41" s="30">
        <v>2</v>
      </c>
      <c r="F41" s="33">
        <f>TRUNC(D41*E41,2)</f>
        <v>4.6399999999999997</v>
      </c>
      <c r="G41" s="23"/>
      <c r="H41" s="37"/>
      <c r="I41" s="34"/>
      <c r="J41" s="48"/>
    </row>
    <row r="42" spans="1:16" s="16" customFormat="1" ht="18" customHeight="1">
      <c r="A42" s="39"/>
      <c r="B42" s="26" t="s">
        <v>22</v>
      </c>
      <c r="C42" s="20"/>
      <c r="D42" s="25"/>
      <c r="E42" s="25"/>
      <c r="F42" s="23">
        <f>SUM(F41:F41)</f>
        <v>4.6399999999999997</v>
      </c>
      <c r="G42" s="23"/>
      <c r="H42" s="37">
        <f>F42</f>
        <v>4.6399999999999997</v>
      </c>
      <c r="I42" s="24" t="s">
        <v>6</v>
      </c>
      <c r="J42" s="44"/>
    </row>
    <row r="43" spans="1:16" s="16" customFormat="1" ht="18" customHeight="1">
      <c r="A43" s="51"/>
      <c r="B43" s="54"/>
      <c r="C43" s="20"/>
      <c r="D43" s="29"/>
      <c r="E43" s="29"/>
      <c r="F43" s="23"/>
      <c r="G43" s="23"/>
      <c r="H43" s="27"/>
      <c r="I43" s="24"/>
      <c r="J43" s="48"/>
    </row>
    <row r="44" spans="1:16" s="16" customFormat="1" ht="18" customHeight="1">
      <c r="A44" s="47" t="s">
        <v>396</v>
      </c>
      <c r="B44" s="35" t="s">
        <v>397</v>
      </c>
      <c r="C44" s="20"/>
      <c r="D44" s="25"/>
      <c r="E44" s="29"/>
      <c r="F44" s="23"/>
      <c r="G44" s="32"/>
      <c r="H44" s="37"/>
      <c r="I44" s="24"/>
      <c r="J44" s="48"/>
    </row>
    <row r="45" spans="1:16" s="16" customFormat="1" ht="18" customHeight="1">
      <c r="A45" s="51" t="str">
        <f>A35</f>
        <v>열연강판</v>
      </c>
      <c r="B45" s="35" t="str">
        <f>B35</f>
        <v>7.0 ＜T≤ 8.0</v>
      </c>
      <c r="C45" s="20" t="str">
        <f>""&amp;E45&amp;"ton (철판 정미량) "</f>
        <v xml:space="preserve">0.14ton (철판 정미량) </v>
      </c>
      <c r="D45" s="25">
        <v>1</v>
      </c>
      <c r="E45" s="29">
        <f>H37</f>
        <v>0.14000000000000001</v>
      </c>
      <c r="F45" s="33">
        <f>TRUNC(D45*E45,2)</f>
        <v>0.14000000000000001</v>
      </c>
      <c r="G45" s="23"/>
      <c r="H45" s="37"/>
      <c r="I45" s="24"/>
      <c r="J45" s="48"/>
      <c r="M45" s="16" t="s">
        <v>57</v>
      </c>
    </row>
    <row r="46" spans="1:16" s="16" customFormat="1" ht="18" customHeight="1">
      <c r="A46" s="51"/>
      <c r="B46" s="26" t="s">
        <v>22</v>
      </c>
      <c r="C46" s="20"/>
      <c r="D46" s="29"/>
      <c r="E46" s="29"/>
      <c r="F46" s="23">
        <f>SUM(F45:F45)</f>
        <v>0.14000000000000001</v>
      </c>
      <c r="G46" s="32">
        <v>1.1000000000000001</v>
      </c>
      <c r="H46" s="27">
        <f>F46*G46</f>
        <v>0.15400000000000003</v>
      </c>
      <c r="I46" s="34" t="s">
        <v>19</v>
      </c>
      <c r="J46" s="48"/>
    </row>
    <row r="47" spans="1:16" s="16" customFormat="1" ht="18" customHeight="1">
      <c r="A47" s="51"/>
      <c r="B47" s="19"/>
      <c r="C47" s="20"/>
      <c r="D47" s="25"/>
      <c r="E47" s="29"/>
      <c r="F47" s="32"/>
      <c r="G47" s="23"/>
      <c r="H47" s="37"/>
      <c r="I47" s="24"/>
      <c r="J47" s="48"/>
    </row>
    <row r="48" spans="1:16" s="16" customFormat="1" ht="18" customHeight="1">
      <c r="A48" s="51"/>
      <c r="B48" s="100"/>
      <c r="C48" s="20"/>
      <c r="D48" s="29"/>
      <c r="E48" s="29"/>
      <c r="F48" s="23"/>
      <c r="G48" s="23"/>
      <c r="H48" s="27"/>
      <c r="I48" s="24"/>
      <c r="J48" s="48"/>
    </row>
    <row r="49" spans="1:16" s="16" customFormat="1" ht="18" customHeight="1">
      <c r="A49" s="47" t="s">
        <v>64</v>
      </c>
      <c r="B49" s="19" t="s">
        <v>65</v>
      </c>
      <c r="C49" s="20"/>
      <c r="D49" s="25"/>
      <c r="E49" s="29"/>
      <c r="F49" s="23"/>
      <c r="G49" s="23"/>
      <c r="H49" s="27"/>
      <c r="I49" s="24"/>
      <c r="J49" s="48"/>
    </row>
    <row r="50" spans="1:16" s="16" customFormat="1" ht="18" customHeight="1">
      <c r="A50" s="47"/>
      <c r="B50" s="19" t="s">
        <v>53</v>
      </c>
      <c r="C50" s="20" t="str">
        <f>""&amp;D50&amp;"m(동바리 평균길이)  * "&amp;E50&amp;"ea "</f>
        <v xml:space="preserve">1.2m(동바리 평균길이)  * 58ea </v>
      </c>
      <c r="D50" s="25">
        <v>1.2</v>
      </c>
      <c r="E50" s="237">
        <f>$E$6</f>
        <v>58</v>
      </c>
      <c r="F50" s="55">
        <f>D50*E50</f>
        <v>69.599999999999994</v>
      </c>
      <c r="G50" s="23"/>
      <c r="H50" s="27"/>
      <c r="I50" s="24"/>
      <c r="J50" s="48"/>
    </row>
    <row r="51" spans="1:16" s="16" customFormat="1" ht="18" customHeight="1">
      <c r="A51" s="47"/>
      <c r="B51" s="19" t="s">
        <v>54</v>
      </c>
      <c r="C51" s="20" t="str">
        <f>""&amp;D51&amp;"m(길이)  * "&amp;E51&amp;"ea "</f>
        <v xml:space="preserve">49.9m(길이)  * 2ea </v>
      </c>
      <c r="D51" s="25">
        <v>49.9</v>
      </c>
      <c r="E51" s="50">
        <v>2</v>
      </c>
      <c r="F51" s="55">
        <f>D51*E51</f>
        <v>99.8</v>
      </c>
      <c r="G51" s="23"/>
      <c r="H51" s="27"/>
      <c r="I51" s="24"/>
      <c r="J51" s="48"/>
    </row>
    <row r="52" spans="1:16" s="16" customFormat="1" ht="18" customHeight="1">
      <c r="A52" s="47"/>
      <c r="B52" s="19"/>
      <c r="C52" s="20" t="str">
        <f>""&amp;D52&amp;"m(길이)  * "&amp;E52&amp;"ea "</f>
        <v xml:space="preserve">1.86m(길이)  * 29ea </v>
      </c>
      <c r="D52" s="25">
        <v>1.86</v>
      </c>
      <c r="E52" s="50">
        <v>29</v>
      </c>
      <c r="F52" s="55">
        <f>D52*E52</f>
        <v>53.940000000000005</v>
      </c>
      <c r="G52" s="23"/>
      <c r="H52" s="27"/>
      <c r="I52" s="24"/>
      <c r="J52" s="48"/>
    </row>
    <row r="53" spans="1:16" s="16" customFormat="1" ht="18" customHeight="1">
      <c r="A53" s="47"/>
      <c r="B53" s="26" t="s">
        <v>22</v>
      </c>
      <c r="C53" s="20"/>
      <c r="D53" s="25"/>
      <c r="E53" s="29"/>
      <c r="F53" s="32">
        <f>SUM(F50:F52)</f>
        <v>223.33999999999997</v>
      </c>
      <c r="G53" s="32">
        <v>1.05</v>
      </c>
      <c r="H53" s="37">
        <f>TRUNC(F53*G53,2)</f>
        <v>234.5</v>
      </c>
      <c r="I53" s="24" t="s">
        <v>49</v>
      </c>
      <c r="J53" s="48"/>
    </row>
    <row r="54" spans="1:16" s="16" customFormat="1" ht="18" customHeight="1">
      <c r="A54" s="47"/>
      <c r="B54" s="19"/>
      <c r="C54" s="20"/>
      <c r="D54" s="25"/>
      <c r="E54" s="29"/>
      <c r="F54" s="23"/>
      <c r="G54" s="23"/>
      <c r="H54" s="27"/>
      <c r="I54" s="24"/>
      <c r="J54" s="48"/>
    </row>
    <row r="55" spans="1:16" s="16" customFormat="1" ht="18" customHeight="1">
      <c r="A55" s="47" t="s">
        <v>66</v>
      </c>
      <c r="B55" s="19" t="s">
        <v>30</v>
      </c>
      <c r="C55" s="20"/>
      <c r="D55" s="25"/>
      <c r="E55" s="29"/>
      <c r="F55" s="23"/>
      <c r="G55" s="23"/>
      <c r="H55" s="37"/>
      <c r="I55" s="24"/>
      <c r="J55" s="48"/>
    </row>
    <row r="56" spans="1:16" s="16" customFormat="1" ht="18" customHeight="1">
      <c r="A56" s="51" t="str">
        <f>A49</f>
        <v>아연도 각관</v>
      </c>
      <c r="B56" s="35" t="str">
        <f>B49</f>
        <v>100 x 100 x 2.3T</v>
      </c>
      <c r="C56" s="20" t="str">
        <f>""&amp;D56&amp;"m (각관 정미량) * "&amp;E56&amp;"kg/m(단위중량) "</f>
        <v xml:space="preserve">223.34m (각관 정미량) * 6.95kg/m(단위중량) </v>
      </c>
      <c r="D56" s="30">
        <f>F53</f>
        <v>223.33999999999997</v>
      </c>
      <c r="E56" s="30">
        <v>6.95</v>
      </c>
      <c r="F56" s="32">
        <f>TRUNC(D56*E56,2)</f>
        <v>1552.21</v>
      </c>
      <c r="G56" s="23"/>
      <c r="H56" s="37"/>
      <c r="I56" s="24"/>
      <c r="J56" s="48"/>
    </row>
    <row r="57" spans="1:16" s="16" customFormat="1" ht="18" customHeight="1">
      <c r="A57" s="51"/>
      <c r="B57" s="19"/>
      <c r="C57" s="20" t="str">
        <f>""&amp;D57&amp;"kg (각관 무게) ÷ "&amp;E57&amp;"(단위변환) "</f>
        <v xml:space="preserve">1552.21kg (각관 무게) ÷ 1000(단위변환) </v>
      </c>
      <c r="D57" s="30">
        <f>F56</f>
        <v>1552.21</v>
      </c>
      <c r="E57" s="52">
        <v>1000</v>
      </c>
      <c r="F57" s="32">
        <f>D57/E57</f>
        <v>1.5522100000000001</v>
      </c>
      <c r="G57" s="33">
        <v>1</v>
      </c>
      <c r="H57" s="37">
        <f>TRUNC(F57*G57,2)</f>
        <v>1.55</v>
      </c>
      <c r="I57" s="24" t="s">
        <v>33</v>
      </c>
      <c r="J57" s="48"/>
    </row>
    <row r="58" spans="1:16" s="16" customFormat="1" ht="18" customHeight="1">
      <c r="A58" s="47"/>
      <c r="B58" s="26" t="s">
        <v>22</v>
      </c>
      <c r="C58" s="20"/>
      <c r="D58" s="25"/>
      <c r="E58" s="29"/>
      <c r="F58" s="23"/>
      <c r="G58" s="33"/>
      <c r="H58" s="37"/>
      <c r="I58" s="24"/>
      <c r="J58" s="48"/>
    </row>
    <row r="59" spans="1:16" s="79" customFormat="1" ht="18" customHeight="1">
      <c r="A59" s="74" t="s">
        <v>41</v>
      </c>
      <c r="B59" s="75"/>
      <c r="C59" s="75"/>
      <c r="D59" s="76"/>
      <c r="E59" s="75"/>
      <c r="F59" s="75"/>
      <c r="G59" s="75"/>
      <c r="H59" s="75"/>
      <c r="I59" s="75"/>
      <c r="J59" s="77"/>
      <c r="K59" s="78"/>
      <c r="L59" s="78"/>
      <c r="M59" s="78"/>
      <c r="N59" s="78"/>
      <c r="O59" s="78"/>
      <c r="P59" s="78"/>
    </row>
    <row r="60" spans="1:16" s="16" customFormat="1" ht="18" customHeight="1">
      <c r="A60" s="56" t="s">
        <v>18</v>
      </c>
      <c r="B60" s="35" t="s">
        <v>35</v>
      </c>
      <c r="C60" s="28"/>
      <c r="D60" s="40"/>
      <c r="E60" s="64"/>
      <c r="F60" s="42"/>
      <c r="G60" s="42"/>
      <c r="H60" s="43"/>
      <c r="I60" s="34"/>
      <c r="J60" s="48"/>
      <c r="K60" s="16" t="s">
        <v>55</v>
      </c>
      <c r="L60" s="16" t="s">
        <v>56</v>
      </c>
      <c r="M60" s="16" t="s">
        <v>57</v>
      </c>
    </row>
    <row r="61" spans="1:16" s="16" customFormat="1" ht="18" customHeight="1">
      <c r="A61" s="60"/>
      <c r="B61" s="35" t="s">
        <v>36</v>
      </c>
      <c r="C61" s="20" t="str">
        <f>""&amp;D61&amp;"m  * "&amp;E61&amp;"ea "</f>
        <v xml:space="preserve">49.93m  * 6ea </v>
      </c>
      <c r="D61" s="30">
        <v>49.93</v>
      </c>
      <c r="E61" s="50">
        <v>6</v>
      </c>
      <c r="F61" s="32">
        <f>TRUNC(D61*E61,2)</f>
        <v>299.58</v>
      </c>
      <c r="G61" s="42"/>
      <c r="H61" s="43"/>
      <c r="I61" s="34"/>
      <c r="J61" s="48"/>
      <c r="K61" s="16">
        <v>2</v>
      </c>
      <c r="L61" s="16">
        <v>0.16700000000000001</v>
      </c>
      <c r="M61" s="16">
        <v>55</v>
      </c>
    </row>
    <row r="62" spans="1:16" s="16" customFormat="1" ht="18" customHeight="1">
      <c r="A62" s="51"/>
      <c r="B62" s="19"/>
      <c r="C62" s="20" t="str">
        <f>""&amp;D62&amp;"m  * "&amp;E62&amp;"ea "</f>
        <v xml:space="preserve">1.89m  * 8ea </v>
      </c>
      <c r="D62" s="30">
        <v>1.89</v>
      </c>
      <c r="E62" s="50">
        <v>8</v>
      </c>
      <c r="F62" s="32">
        <f>TRUNC(D62*E62,2)</f>
        <v>15.12</v>
      </c>
      <c r="G62" s="23"/>
      <c r="H62" s="27"/>
      <c r="I62" s="24"/>
      <c r="J62" s="48"/>
    </row>
    <row r="63" spans="1:16" s="16" customFormat="1" ht="18" customHeight="1">
      <c r="A63" s="47"/>
      <c r="B63" s="26" t="s">
        <v>22</v>
      </c>
      <c r="C63" s="20"/>
      <c r="D63" s="25"/>
      <c r="E63" s="50"/>
      <c r="F63" s="32">
        <f>SUM(F61:F62)</f>
        <v>314.7</v>
      </c>
      <c r="G63" s="32">
        <v>1.05</v>
      </c>
      <c r="H63" s="37">
        <f>TRUNC(F63*G63,2)</f>
        <v>330.43</v>
      </c>
      <c r="I63" s="24" t="s">
        <v>49</v>
      </c>
      <c r="J63" s="48"/>
    </row>
    <row r="64" spans="1:16" s="16" customFormat="1" ht="18" customHeight="1">
      <c r="A64" s="47"/>
      <c r="B64" s="36"/>
      <c r="C64" s="20"/>
      <c r="D64" s="25"/>
      <c r="E64" s="29"/>
      <c r="F64" s="23"/>
      <c r="G64" s="23"/>
      <c r="H64" s="27"/>
      <c r="I64" s="24"/>
      <c r="J64" s="48"/>
    </row>
    <row r="65" spans="1:14" s="16" customFormat="1" ht="18" customHeight="1">
      <c r="A65" s="39" t="s">
        <v>20</v>
      </c>
      <c r="B65" s="19" t="s">
        <v>30</v>
      </c>
      <c r="C65" s="20"/>
      <c r="D65" s="21"/>
      <c r="E65" s="21"/>
      <c r="F65" s="27"/>
      <c r="G65" s="23"/>
      <c r="H65" s="27"/>
      <c r="I65" s="24"/>
      <c r="J65" s="44"/>
    </row>
    <row r="66" spans="1:14" s="16" customFormat="1" ht="18" customHeight="1">
      <c r="A66" s="38" t="str">
        <f>A60</f>
        <v>아연도 각관</v>
      </c>
      <c r="B66" s="19" t="str">
        <f>B60</f>
        <v>50 x 50 x 2.3T</v>
      </c>
      <c r="C66" s="20" t="str">
        <f>""&amp;D66&amp;"kg(각관단위중량) * "&amp;E66&amp;"m(각관총길이)"</f>
        <v>3.34kg(각관단위중량) * 314.7m(각관총길이)</v>
      </c>
      <c r="D66" s="25">
        <v>3.34</v>
      </c>
      <c r="E66" s="30">
        <f>F63</f>
        <v>314.7</v>
      </c>
      <c r="F66" s="23">
        <f>D66*E66</f>
        <v>1051.098</v>
      </c>
      <c r="G66" s="23"/>
      <c r="H66" s="27"/>
      <c r="I66" s="24"/>
      <c r="J66" s="44"/>
    </row>
    <row r="67" spans="1:14" s="16" customFormat="1" ht="18" customHeight="1">
      <c r="A67" s="38"/>
      <c r="B67" s="26" t="s">
        <v>17</v>
      </c>
      <c r="C67" s="20" t="str">
        <f>""&amp;E67&amp;"kg / "&amp;D67&amp;""</f>
        <v>1051.098kg / 1000</v>
      </c>
      <c r="D67" s="25">
        <v>1000</v>
      </c>
      <c r="E67" s="29">
        <f>TRUNC(F66+F65,3)</f>
        <v>1051.098</v>
      </c>
      <c r="F67" s="23">
        <f>E67/D67</f>
        <v>1.0510979999999999</v>
      </c>
      <c r="G67" s="23"/>
      <c r="H67" s="27">
        <f>F67</f>
        <v>1.0510979999999999</v>
      </c>
      <c r="I67" s="24" t="s">
        <v>19</v>
      </c>
      <c r="J67" s="44"/>
    </row>
    <row r="68" spans="1:14" s="16" customFormat="1" ht="18" customHeight="1">
      <c r="A68" s="65"/>
      <c r="B68" s="35"/>
      <c r="C68" s="28"/>
      <c r="D68" s="40"/>
      <c r="E68" s="41"/>
      <c r="F68" s="42"/>
      <c r="G68" s="42"/>
      <c r="H68" s="43"/>
      <c r="I68" s="34"/>
      <c r="J68" s="44"/>
    </row>
    <row r="69" spans="1:14" s="16" customFormat="1" ht="18" customHeight="1">
      <c r="A69" s="65"/>
      <c r="B69" s="35"/>
      <c r="C69" s="28"/>
      <c r="D69" s="40"/>
      <c r="E69" s="41"/>
      <c r="F69" s="42"/>
      <c r="G69" s="42"/>
      <c r="H69" s="43"/>
      <c r="I69" s="34"/>
      <c r="J69" s="44"/>
    </row>
    <row r="70" spans="1:14" s="16" customFormat="1" ht="18" customHeight="1">
      <c r="A70" s="66" t="s">
        <v>42</v>
      </c>
      <c r="B70" s="54" t="s">
        <v>370</v>
      </c>
      <c r="C70" s="45"/>
      <c r="D70" s="45"/>
      <c r="E70" s="45"/>
      <c r="F70" s="45"/>
      <c r="G70" s="45"/>
      <c r="H70" s="45"/>
      <c r="I70" s="45"/>
      <c r="J70" s="46"/>
      <c r="L70" s="16">
        <v>2114359666</v>
      </c>
      <c r="M70" s="16">
        <f>950*2</f>
        <v>1900</v>
      </c>
      <c r="N70" s="198">
        <f>L70/M70</f>
        <v>1112820.8768421053</v>
      </c>
    </row>
    <row r="71" spans="1:14" s="16" customFormat="1" ht="18" customHeight="1">
      <c r="A71" s="67"/>
      <c r="B71" s="54" t="s">
        <v>32</v>
      </c>
      <c r="C71" s="20" t="str">
        <f>""&amp;D71&amp;"m(길이) * "&amp;E71&amp;"m (데크폭) "</f>
        <v xml:space="preserve">50m(길이) * 2m (데크폭) </v>
      </c>
      <c r="D71" s="45">
        <v>50</v>
      </c>
      <c r="E71" s="45">
        <v>2</v>
      </c>
      <c r="F71" s="32">
        <f>TRUNC(D71*E71,2)</f>
        <v>100</v>
      </c>
      <c r="G71" s="45"/>
      <c r="H71" s="45"/>
      <c r="I71" s="45"/>
      <c r="J71" s="46"/>
    </row>
    <row r="72" spans="1:14" s="16" customFormat="1" ht="18" customHeight="1">
      <c r="A72" s="67"/>
      <c r="B72" s="100" t="s">
        <v>27</v>
      </c>
      <c r="C72" s="20" t="str">
        <f>""&amp;D72&amp;"m(길이) * "&amp;E72&amp;"m (마감높이) "</f>
        <v xml:space="preserve">100m(길이) * 0.24m (마감높이) </v>
      </c>
      <c r="D72" s="45">
        <f>D71*2</f>
        <v>100</v>
      </c>
      <c r="E72" s="45">
        <v>0.24</v>
      </c>
      <c r="F72" s="32">
        <f>TRUNC(D72*E72,2)</f>
        <v>24</v>
      </c>
      <c r="G72" s="45"/>
      <c r="H72" s="45"/>
      <c r="I72" s="197"/>
      <c r="J72" s="46"/>
    </row>
    <row r="73" spans="1:14" s="16" customFormat="1" ht="18" customHeight="1">
      <c r="A73" s="56"/>
      <c r="B73" s="26" t="s">
        <v>22</v>
      </c>
      <c r="C73" s="28"/>
      <c r="D73" s="40"/>
      <c r="E73" s="41"/>
      <c r="F73" s="33">
        <f>SUM(F71:F72)</f>
        <v>124</v>
      </c>
      <c r="G73" s="61">
        <v>1.1000000000000001</v>
      </c>
      <c r="H73" s="81">
        <f>F73*G73</f>
        <v>136.4</v>
      </c>
      <c r="I73" s="24" t="s">
        <v>6</v>
      </c>
      <c r="J73" s="48"/>
    </row>
    <row r="74" spans="1:14" s="16" customFormat="1" ht="18" customHeight="1">
      <c r="A74" s="67"/>
      <c r="B74" s="45"/>
      <c r="C74" s="45"/>
      <c r="D74" s="45"/>
      <c r="E74" s="45"/>
      <c r="F74" s="42"/>
      <c r="G74" s="45"/>
      <c r="H74" s="45"/>
      <c r="I74" s="45"/>
      <c r="J74" s="46"/>
    </row>
    <row r="75" spans="1:14" s="16" customFormat="1" ht="18" customHeight="1">
      <c r="A75" s="57" t="s">
        <v>23</v>
      </c>
      <c r="B75" s="35" t="s">
        <v>26</v>
      </c>
      <c r="C75" s="28"/>
      <c r="D75" s="40"/>
      <c r="E75" s="40"/>
      <c r="F75" s="42"/>
      <c r="G75" s="42"/>
      <c r="H75" s="43"/>
      <c r="I75" s="34"/>
      <c r="J75" s="44"/>
    </row>
    <row r="76" spans="1:14" s="16" customFormat="1" ht="18" customHeight="1">
      <c r="A76" s="39"/>
      <c r="B76" s="19" t="str">
        <f>B70</f>
        <v>120 * 30T</v>
      </c>
      <c r="C76" s="20" t="str">
        <f>""&amp;D76&amp;"면 * "&amp;E76&amp;"㎡"</f>
        <v>2면 * 124㎡</v>
      </c>
      <c r="D76" s="63">
        <v>2</v>
      </c>
      <c r="E76" s="30">
        <f>F73</f>
        <v>124</v>
      </c>
      <c r="F76" s="32">
        <f>D76*E76</f>
        <v>248</v>
      </c>
      <c r="G76" s="23"/>
      <c r="H76" s="27"/>
      <c r="I76" s="24"/>
      <c r="J76" s="44"/>
    </row>
    <row r="77" spans="1:14" s="16" customFormat="1" ht="18" customHeight="1">
      <c r="A77" s="39"/>
      <c r="B77" s="26" t="s">
        <v>22</v>
      </c>
      <c r="C77" s="20"/>
      <c r="D77" s="25"/>
      <c r="E77" s="25"/>
      <c r="F77" s="32">
        <f>F76</f>
        <v>248</v>
      </c>
      <c r="G77" s="23"/>
      <c r="H77" s="27">
        <f>F77:F77</f>
        <v>248</v>
      </c>
      <c r="I77" s="24" t="s">
        <v>6</v>
      </c>
      <c r="J77" s="44"/>
    </row>
    <row r="78" spans="1:14" s="16" customFormat="1" ht="18" customHeight="1">
      <c r="A78" s="39"/>
      <c r="B78" s="26"/>
      <c r="C78" s="20"/>
      <c r="D78" s="25"/>
      <c r="E78" s="25"/>
      <c r="F78" s="23"/>
      <c r="G78" s="23"/>
      <c r="H78" s="27"/>
      <c r="I78" s="24"/>
      <c r="J78" s="44"/>
    </row>
    <row r="79" spans="1:14" s="16" customFormat="1" ht="18" customHeight="1">
      <c r="A79" s="39" t="s">
        <v>24</v>
      </c>
      <c r="B79" s="26"/>
      <c r="C79" s="20"/>
      <c r="D79" s="25"/>
      <c r="E79" s="25"/>
      <c r="F79" s="23"/>
      <c r="G79" s="23"/>
      <c r="H79" s="27"/>
      <c r="I79" s="24"/>
      <c r="J79" s="44"/>
    </row>
    <row r="80" spans="1:14" s="16" customFormat="1" ht="18" customHeight="1">
      <c r="A80" s="39"/>
      <c r="B80" s="19" t="s">
        <v>25</v>
      </c>
      <c r="C80" s="20" t="str">
        <f>""&amp;E80&amp;"㎡"</f>
        <v>124㎡</v>
      </c>
      <c r="D80" s="25"/>
      <c r="E80" s="50">
        <f>F73</f>
        <v>124</v>
      </c>
      <c r="F80" s="23">
        <f>E80</f>
        <v>124</v>
      </c>
      <c r="G80" s="23"/>
      <c r="H80" s="27"/>
      <c r="I80" s="24"/>
      <c r="J80" s="44"/>
    </row>
    <row r="81" spans="1:10" s="16" customFormat="1" ht="18" customHeight="1">
      <c r="A81" s="39"/>
      <c r="B81" s="26" t="s">
        <v>22</v>
      </c>
      <c r="C81" s="20"/>
      <c r="D81" s="25"/>
      <c r="E81" s="25"/>
      <c r="F81" s="23">
        <f>E80</f>
        <v>124</v>
      </c>
      <c r="G81" s="23"/>
      <c r="H81" s="27">
        <f>F81</f>
        <v>124</v>
      </c>
      <c r="I81" s="24" t="s">
        <v>6</v>
      </c>
      <c r="J81" s="44"/>
    </row>
    <row r="82" spans="1:10" s="16" customFormat="1" ht="18" customHeight="1">
      <c r="A82" s="39"/>
      <c r="B82" s="26"/>
      <c r="C82" s="20"/>
      <c r="D82" s="25"/>
      <c r="E82" s="25"/>
      <c r="F82" s="23"/>
      <c r="G82" s="23"/>
      <c r="H82" s="27"/>
      <c r="I82" s="24"/>
      <c r="J82" s="44"/>
    </row>
    <row r="83" spans="1:10" s="16" customFormat="1" ht="18" customHeight="1">
      <c r="A83" s="39" t="s">
        <v>43</v>
      </c>
      <c r="B83" s="19" t="s">
        <v>372</v>
      </c>
      <c r="C83" s="20"/>
      <c r="D83" s="25"/>
      <c r="E83" s="25"/>
      <c r="F83" s="31"/>
      <c r="G83" s="23"/>
      <c r="H83" s="27"/>
      <c r="I83" s="24"/>
      <c r="J83" s="44"/>
    </row>
    <row r="84" spans="1:10" s="16" customFormat="1" ht="18" customHeight="1">
      <c r="A84" s="39"/>
      <c r="B84" s="26"/>
      <c r="C84" s="20" t="str">
        <f>""&amp;D84&amp;"㎡ * "&amp;E84&amp;"개 (면적당 사용되는 클립갯수)"</f>
        <v>100㎡ * 40개 (면적당 사용되는 클립갯수)</v>
      </c>
      <c r="D84" s="50">
        <f>F71</f>
        <v>100</v>
      </c>
      <c r="E84" s="25">
        <v>40</v>
      </c>
      <c r="F84" s="31">
        <f>ROUNDUP(D84*E84,0)</f>
        <v>4000</v>
      </c>
      <c r="G84" s="32">
        <v>1.05</v>
      </c>
      <c r="H84" s="22">
        <f>ROUNDUP(F84*G84,0)</f>
        <v>4200</v>
      </c>
      <c r="I84" s="24" t="s">
        <v>40</v>
      </c>
      <c r="J84" s="44"/>
    </row>
    <row r="85" spans="1:10" s="16" customFormat="1" ht="18" customHeight="1">
      <c r="A85" s="39"/>
      <c r="B85" s="26"/>
      <c r="C85" s="20"/>
      <c r="D85" s="29"/>
      <c r="E85" s="25"/>
      <c r="F85" s="31"/>
      <c r="G85" s="23"/>
      <c r="H85" s="22"/>
      <c r="I85" s="24"/>
      <c r="J85" s="44"/>
    </row>
    <row r="86" spans="1:10" s="16" customFormat="1" ht="18" customHeight="1">
      <c r="A86" s="99" t="s">
        <v>44</v>
      </c>
      <c r="B86" s="88" t="s">
        <v>45</v>
      </c>
      <c r="C86" s="20"/>
      <c r="D86" s="52"/>
      <c r="E86" s="25"/>
      <c r="F86" s="23"/>
      <c r="G86" s="23"/>
      <c r="H86" s="27"/>
      <c r="I86" s="24"/>
      <c r="J86" s="44"/>
    </row>
    <row r="87" spans="1:10" s="16" customFormat="1" ht="18" customHeight="1">
      <c r="A87" s="39"/>
      <c r="B87" s="19" t="s">
        <v>48</v>
      </c>
      <c r="C87" s="20" t="str">
        <f>""&amp;D87&amp;"개(클립갯수) * "&amp;E87&amp;"개 (나사갯수)"</f>
        <v>4000개(클립갯수) * 2개 (나사갯수)</v>
      </c>
      <c r="D87" s="52">
        <f>F84</f>
        <v>4000</v>
      </c>
      <c r="E87" s="52">
        <v>2</v>
      </c>
      <c r="F87" s="31">
        <f>ROUNDUP(D87*E87,0)</f>
        <v>8000</v>
      </c>
      <c r="G87" s="32">
        <v>1.05</v>
      </c>
      <c r="H87" s="22">
        <f>ROUNDUP(F87*G87,0)</f>
        <v>8400</v>
      </c>
      <c r="I87" s="24" t="s">
        <v>40</v>
      </c>
      <c r="J87" s="44"/>
    </row>
    <row r="88" spans="1:10" s="16" customFormat="1" ht="18" customHeight="1">
      <c r="A88" s="39"/>
      <c r="B88" s="19"/>
      <c r="C88" s="20"/>
      <c r="D88" s="29"/>
      <c r="E88" s="25"/>
      <c r="F88" s="31"/>
      <c r="G88" s="31"/>
      <c r="H88" s="22"/>
      <c r="I88" s="24"/>
      <c r="J88" s="44"/>
    </row>
    <row r="89" spans="1:10" s="16" customFormat="1" ht="18" customHeight="1">
      <c r="A89" s="39" t="s">
        <v>46</v>
      </c>
      <c r="B89" s="19" t="s">
        <v>62</v>
      </c>
      <c r="C89" s="20" t="str">
        <f>""&amp;D89&amp;"m(측면마감길이) * "&amp;E89&amp;"개 (나사갯수)"</f>
        <v>100m(측면마감길이) * 18개 (나사갯수)</v>
      </c>
      <c r="D89" s="50">
        <f>D72</f>
        <v>100</v>
      </c>
      <c r="E89" s="50">
        <v>18</v>
      </c>
      <c r="F89" s="55">
        <f>TRUNC(D89*E89,2)</f>
        <v>1800</v>
      </c>
      <c r="G89" s="32">
        <v>1.05</v>
      </c>
      <c r="H89" s="22">
        <f>ROUNDUP(F89*G89,0)</f>
        <v>1890</v>
      </c>
      <c r="I89" s="24" t="s">
        <v>40</v>
      </c>
      <c r="J89" s="44"/>
    </row>
    <row r="90" spans="1:10" s="16" customFormat="1" ht="18" customHeight="1">
      <c r="A90" s="39"/>
      <c r="B90" s="19"/>
      <c r="C90" s="68"/>
      <c r="D90" s="25"/>
      <c r="E90" s="25"/>
      <c r="F90" s="23"/>
      <c r="G90" s="23"/>
      <c r="H90" s="27"/>
      <c r="I90" s="24"/>
      <c r="J90" s="44"/>
    </row>
    <row r="91" spans="1:10" s="16" customFormat="1" ht="18" customHeight="1">
      <c r="A91" s="47" t="s">
        <v>59</v>
      </c>
      <c r="B91" s="19" t="s">
        <v>47</v>
      </c>
      <c r="C91" s="20" t="str">
        <f>""&amp;E91&amp;"경간 (도면참조) "</f>
        <v xml:space="preserve">74경간 (도면참조) </v>
      </c>
      <c r="D91" s="25">
        <v>1</v>
      </c>
      <c r="E91" s="25">
        <v>74</v>
      </c>
      <c r="F91" s="31">
        <f>D91*E91</f>
        <v>74</v>
      </c>
      <c r="G91" s="55">
        <v>1</v>
      </c>
      <c r="H91" s="22">
        <f>F91*G91</f>
        <v>74</v>
      </c>
      <c r="I91" s="24" t="s">
        <v>28</v>
      </c>
      <c r="J91" s="44"/>
    </row>
    <row r="92" spans="1:10" s="16" customFormat="1" ht="18" customHeight="1">
      <c r="A92" s="39"/>
      <c r="B92" s="19"/>
      <c r="C92" s="68"/>
      <c r="D92" s="25"/>
      <c r="E92" s="25"/>
      <c r="F92" s="23"/>
      <c r="G92" s="23"/>
      <c r="H92" s="27"/>
      <c r="I92" s="24"/>
      <c r="J92" s="44"/>
    </row>
    <row r="93" spans="1:10" s="16" customFormat="1" ht="18" customHeight="1">
      <c r="A93" s="39" t="s">
        <v>371</v>
      </c>
      <c r="B93" s="19"/>
      <c r="C93" s="68"/>
      <c r="D93" s="25">
        <v>1</v>
      </c>
      <c r="E93" s="25">
        <v>2</v>
      </c>
      <c r="F93" s="31">
        <f>D93*E93</f>
        <v>2</v>
      </c>
      <c r="G93" s="55">
        <v>1</v>
      </c>
      <c r="H93" s="22">
        <f>F93*G93</f>
        <v>2</v>
      </c>
      <c r="I93" s="24" t="s">
        <v>28</v>
      </c>
      <c r="J93" s="44"/>
    </row>
    <row r="94" spans="1:10" ht="18" customHeight="1"/>
    <row r="95" spans="1:10" ht="18" customHeight="1"/>
    <row r="96" spans="1:10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</sheetData>
  <phoneticPr fontId="1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>
    <pageSetUpPr fitToPage="1"/>
  </sheetPr>
  <dimension ref="A1:P152"/>
  <sheetViews>
    <sheetView view="pageBreakPreview" zoomScaleNormal="130" zoomScaleSheetLayoutView="100" workbookViewId="0">
      <pane ySplit="1" topLeftCell="A2" activePane="bottomLeft" state="frozen"/>
      <selection pane="bottomLeft" activeCell="A4" sqref="A4:XFD4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6" ht="35.1" customHeight="1">
      <c r="A1" s="7" t="s">
        <v>13</v>
      </c>
      <c r="B1" s="7" t="s">
        <v>14</v>
      </c>
      <c r="C1" s="7" t="s">
        <v>15</v>
      </c>
      <c r="D1" s="8" t="s">
        <v>16</v>
      </c>
      <c r="E1" s="7" t="s">
        <v>0</v>
      </c>
      <c r="F1" s="7" t="s">
        <v>3</v>
      </c>
      <c r="G1" s="7" t="s">
        <v>2</v>
      </c>
      <c r="H1" s="7" t="s">
        <v>1</v>
      </c>
      <c r="I1" s="7" t="s">
        <v>4</v>
      </c>
      <c r="J1" s="7" t="s">
        <v>5</v>
      </c>
      <c r="K1" s="9"/>
      <c r="L1" s="9" t="s">
        <v>7</v>
      </c>
      <c r="M1" s="9" t="s">
        <v>8</v>
      </c>
      <c r="N1" s="9" t="s">
        <v>9</v>
      </c>
      <c r="O1" s="9" t="s">
        <v>10</v>
      </c>
    </row>
    <row r="2" spans="1:16" s="15" customFormat="1" ht="24.95" customHeight="1">
      <c r="A2" s="10" t="s">
        <v>116</v>
      </c>
      <c r="B2" s="11" t="s">
        <v>112</v>
      </c>
      <c r="C2" s="11"/>
      <c r="D2" s="12"/>
      <c r="E2" s="11"/>
      <c r="F2" s="11"/>
      <c r="G2" s="11"/>
      <c r="H2" s="11"/>
      <c r="I2" s="11" t="s">
        <v>248</v>
      </c>
      <c r="J2" s="13"/>
      <c r="K2" s="14"/>
      <c r="L2" s="14" t="s">
        <v>63</v>
      </c>
      <c r="M2" s="14">
        <v>0.3</v>
      </c>
      <c r="N2" s="14">
        <v>0.3</v>
      </c>
      <c r="O2" s="14">
        <v>0.3</v>
      </c>
      <c r="P2" s="14">
        <v>14</v>
      </c>
    </row>
    <row r="3" spans="1:16" s="15" customFormat="1" ht="20.100000000000001" customHeight="1">
      <c r="A3" s="70" t="s">
        <v>34</v>
      </c>
      <c r="B3" s="71"/>
      <c r="C3" s="71"/>
      <c r="D3" s="72"/>
      <c r="E3" s="71"/>
      <c r="F3" s="71"/>
      <c r="G3" s="71"/>
      <c r="H3" s="71"/>
      <c r="I3" s="71"/>
      <c r="J3" s="73"/>
      <c r="K3" s="14"/>
      <c r="L3" s="14"/>
      <c r="M3" s="14"/>
      <c r="N3" s="14"/>
      <c r="O3" s="14"/>
      <c r="P3" s="14"/>
    </row>
    <row r="4" spans="1:16" s="16" customFormat="1" ht="18" customHeight="1">
      <c r="A4" s="56" t="s">
        <v>67</v>
      </c>
      <c r="B4" s="35" t="s">
        <v>68</v>
      </c>
      <c r="C4" s="28"/>
      <c r="D4" s="40"/>
      <c r="E4" s="41"/>
      <c r="F4" s="42"/>
      <c r="G4" s="42"/>
      <c r="H4" s="43"/>
      <c r="I4" s="34"/>
      <c r="J4" s="48"/>
    </row>
    <row r="5" spans="1:16" s="16" customFormat="1" ht="18" customHeight="1">
      <c r="A5" s="47"/>
      <c r="B5" s="53" t="s">
        <v>69</v>
      </c>
      <c r="C5" s="20" t="str">
        <f>""&amp;D5&amp;"m (천공길이) * "&amp;E5&amp;"ea (천공갯수)"</f>
        <v>1.5m (천공길이) * 5ea (천공갯수)</v>
      </c>
      <c r="D5" s="49">
        <v>1.5</v>
      </c>
      <c r="E5" s="50">
        <v>5</v>
      </c>
      <c r="F5" s="32">
        <f>TRUNC(D5*E5,2)</f>
        <v>7.5</v>
      </c>
      <c r="G5" s="23"/>
      <c r="H5" s="37">
        <f>F5</f>
        <v>7.5</v>
      </c>
      <c r="I5" s="24" t="s">
        <v>70</v>
      </c>
      <c r="J5" s="48"/>
    </row>
    <row r="6" spans="1:16" s="16" customFormat="1" ht="18" customHeight="1">
      <c r="A6" s="47"/>
      <c r="B6" s="19"/>
      <c r="C6" s="20"/>
      <c r="D6" s="25"/>
      <c r="E6" s="29"/>
      <c r="F6" s="23"/>
      <c r="G6" s="23"/>
      <c r="H6" s="27"/>
      <c r="I6" s="24"/>
      <c r="J6" s="48"/>
    </row>
    <row r="7" spans="1:16" s="16" customFormat="1" ht="18" customHeight="1">
      <c r="A7" s="47" t="s">
        <v>71</v>
      </c>
      <c r="B7" s="19"/>
      <c r="C7" s="20"/>
      <c r="D7" s="25"/>
      <c r="E7" s="29"/>
      <c r="F7" s="23"/>
      <c r="G7" s="23"/>
      <c r="H7" s="27"/>
      <c r="I7" s="24"/>
      <c r="J7" s="48"/>
    </row>
    <row r="8" spans="1:16" s="16" customFormat="1" ht="18" customHeight="1">
      <c r="A8" s="47"/>
      <c r="B8" s="53" t="s">
        <v>69</v>
      </c>
      <c r="C8" s="20" t="str">
        <f>""&amp;D8&amp;"m (천공길이) * "&amp;E8&amp;"ea (천공갯수)"</f>
        <v>1.5m (천공길이) * 5ea (천공갯수)</v>
      </c>
      <c r="D8" s="49">
        <f>D5</f>
        <v>1.5</v>
      </c>
      <c r="E8" s="50">
        <f>$E$5</f>
        <v>5</v>
      </c>
      <c r="F8" s="32">
        <f>TRUNC(D8*E8,2)</f>
        <v>7.5</v>
      </c>
      <c r="G8" s="23"/>
      <c r="H8" s="37">
        <f>F8</f>
        <v>7.5</v>
      </c>
      <c r="I8" s="24" t="s">
        <v>70</v>
      </c>
      <c r="J8" s="48"/>
    </row>
    <row r="9" spans="1:16" s="16" customFormat="1" ht="18" customHeight="1">
      <c r="A9" s="47"/>
      <c r="B9" s="19"/>
      <c r="C9" s="20"/>
      <c r="D9" s="25"/>
      <c r="E9" s="29"/>
      <c r="F9" s="23"/>
      <c r="G9" s="23"/>
      <c r="H9" s="27"/>
      <c r="I9" s="24"/>
      <c r="J9" s="48"/>
    </row>
    <row r="10" spans="1:16" s="16" customFormat="1" ht="18" customHeight="1">
      <c r="A10" s="47" t="s">
        <v>72</v>
      </c>
      <c r="B10" s="19" t="s">
        <v>73</v>
      </c>
      <c r="C10" s="20"/>
      <c r="D10" s="25"/>
      <c r="E10" s="29"/>
      <c r="F10" s="23"/>
      <c r="G10" s="23"/>
      <c r="H10" s="27"/>
      <c r="I10" s="24"/>
      <c r="J10" s="48"/>
    </row>
    <row r="11" spans="1:16" s="16" customFormat="1" ht="18" customHeight="1">
      <c r="A11" s="47"/>
      <c r="B11" s="54" t="s">
        <v>105</v>
      </c>
      <c r="C11" s="20" t="str">
        <f>"0.108m  * 0.108m * 3.14 * 0.3m * "&amp;E11&amp;"ea (천공갯수)"</f>
        <v>0.108m  * 0.108m * 3.14 * 0.3m * 5ea (천공갯수)</v>
      </c>
      <c r="D11" s="89">
        <f>0.108*0.108*3.14*0.3</f>
        <v>1.0987487999999998E-2</v>
      </c>
      <c r="E11" s="50">
        <f>E5</f>
        <v>5</v>
      </c>
      <c r="F11" s="32">
        <f>TRUNC(D11*E11,2)</f>
        <v>0.05</v>
      </c>
      <c r="G11" s="23"/>
      <c r="H11" s="27"/>
      <c r="I11" s="24"/>
      <c r="J11" s="48"/>
    </row>
    <row r="12" spans="1:16" s="16" customFormat="1" ht="18" customHeight="1">
      <c r="A12" s="47"/>
      <c r="B12" s="26" t="s">
        <v>22</v>
      </c>
      <c r="C12" s="20"/>
      <c r="D12" s="25"/>
      <c r="E12" s="29"/>
      <c r="F12" s="23">
        <f>SUM(F11:F11)</f>
        <v>0.05</v>
      </c>
      <c r="G12" s="32">
        <v>1.02</v>
      </c>
      <c r="H12" s="37">
        <f>F12*G12</f>
        <v>5.1000000000000004E-2</v>
      </c>
      <c r="I12" s="1" t="s">
        <v>29</v>
      </c>
      <c r="J12" s="48"/>
    </row>
    <row r="13" spans="1:16" s="16" customFormat="1" ht="18" customHeight="1">
      <c r="A13" s="47"/>
      <c r="B13" s="35"/>
      <c r="C13" s="20"/>
      <c r="D13" s="25"/>
      <c r="E13" s="29"/>
      <c r="F13" s="23"/>
      <c r="G13" s="23"/>
      <c r="H13" s="27"/>
      <c r="I13" s="24"/>
      <c r="J13" s="48"/>
    </row>
    <row r="14" spans="1:16" s="16" customFormat="1" ht="18" customHeight="1">
      <c r="A14" s="47" t="s">
        <v>90</v>
      </c>
      <c r="B14" s="35" t="s">
        <v>95</v>
      </c>
      <c r="C14" s="20"/>
      <c r="D14" s="25"/>
      <c r="E14" s="29"/>
      <c r="F14" s="23"/>
      <c r="G14" s="23"/>
      <c r="H14" s="27"/>
      <c r="I14" s="24"/>
      <c r="J14" s="48"/>
    </row>
    <row r="15" spans="1:16" s="16" customFormat="1" ht="18" customHeight="1">
      <c r="A15" s="47"/>
      <c r="B15" s="26" t="s">
        <v>22</v>
      </c>
      <c r="C15" s="20" t="str">
        <f>""&amp;E15&amp;"㎥ (콘크리트 정미량) "</f>
        <v xml:space="preserve">0.05㎥ (콘크리트 정미량) </v>
      </c>
      <c r="D15" s="25">
        <v>1</v>
      </c>
      <c r="E15" s="29">
        <f>F12</f>
        <v>0.05</v>
      </c>
      <c r="F15" s="32">
        <f>TRUNC(D15*E15,2)</f>
        <v>0.05</v>
      </c>
      <c r="G15" s="55">
        <v>1</v>
      </c>
      <c r="H15" s="37">
        <f>F15</f>
        <v>0.05</v>
      </c>
      <c r="I15" s="1" t="s">
        <v>29</v>
      </c>
      <c r="J15" s="48"/>
    </row>
    <row r="16" spans="1:16" s="16" customFormat="1" ht="18" customHeight="1">
      <c r="A16" s="47"/>
      <c r="B16" s="54"/>
      <c r="C16" s="20"/>
      <c r="D16" s="25"/>
      <c r="E16" s="29"/>
      <c r="F16" s="23"/>
      <c r="G16" s="23"/>
      <c r="H16" s="27"/>
      <c r="I16" s="24"/>
      <c r="J16" s="48"/>
    </row>
    <row r="17" spans="1:10" s="16" customFormat="1" ht="18" customHeight="1">
      <c r="A17" s="47" t="s">
        <v>74</v>
      </c>
      <c r="B17" s="54" t="s">
        <v>75</v>
      </c>
      <c r="C17" s="20"/>
      <c r="D17" s="25"/>
      <c r="E17" s="29"/>
      <c r="F17" s="23"/>
      <c r="G17" s="23"/>
      <c r="H17" s="27"/>
      <c r="I17" s="24"/>
      <c r="J17" s="48"/>
    </row>
    <row r="18" spans="1:10" s="16" customFormat="1" ht="18" customHeight="1">
      <c r="A18" s="47"/>
      <c r="B18" s="35" t="s">
        <v>54</v>
      </c>
      <c r="C18" s="20" t="str">
        <f>""&amp;D18&amp;"m  * "&amp;E18&amp;"ea "</f>
        <v xml:space="preserve">4.82m  * 2ea </v>
      </c>
      <c r="D18" s="25">
        <v>4.82</v>
      </c>
      <c r="E18" s="50">
        <v>2</v>
      </c>
      <c r="F18" s="32">
        <f>TRUNC(D18*E18,2)</f>
        <v>9.64</v>
      </c>
      <c r="G18" s="23"/>
      <c r="H18" s="27"/>
      <c r="I18" s="24"/>
      <c r="J18" s="48"/>
    </row>
    <row r="19" spans="1:10" s="16" customFormat="1" ht="18" customHeight="1">
      <c r="A19" s="47"/>
      <c r="B19" s="54"/>
      <c r="C19" s="20" t="str">
        <f>""&amp;D19&amp;"m  * "&amp;E19&amp;"ea "</f>
        <v xml:space="preserve">2.82m  * 2ea </v>
      </c>
      <c r="D19" s="25">
        <v>2.82</v>
      </c>
      <c r="E19" s="50">
        <v>2</v>
      </c>
      <c r="F19" s="32">
        <f>TRUNC(D19*E19,2)</f>
        <v>5.64</v>
      </c>
      <c r="G19" s="23"/>
      <c r="H19" s="27"/>
      <c r="I19" s="24"/>
      <c r="J19" s="48"/>
    </row>
    <row r="20" spans="1:10" s="16" customFormat="1" ht="18" customHeight="1">
      <c r="A20" s="47"/>
      <c r="B20" s="19" t="s">
        <v>39</v>
      </c>
      <c r="C20" s="20" t="str">
        <f>""&amp;D20&amp;"m (형강길이) * "&amp;E20&amp;"kg/m (단위중량) ÷ "&amp;F20&amp;" (단위변환) "</f>
        <v xml:space="preserve">15.28m (형강길이) * 44.1kg/m (단위중량) ÷ 1000 (단위변환) </v>
      </c>
      <c r="D20" s="30">
        <f>F19+F18</f>
        <v>15.280000000000001</v>
      </c>
      <c r="E20" s="29">
        <v>44.1</v>
      </c>
      <c r="F20" s="31">
        <v>1000</v>
      </c>
      <c r="G20" s="33">
        <v>1</v>
      </c>
      <c r="H20" s="32">
        <f>TRUNC(D20*E20/F20*G20,2)</f>
        <v>0.67</v>
      </c>
      <c r="I20" s="34"/>
      <c r="J20" s="48"/>
    </row>
    <row r="21" spans="1:10" s="16" customFormat="1" ht="18" customHeight="1">
      <c r="A21" s="47"/>
      <c r="B21" s="26" t="s">
        <v>22</v>
      </c>
      <c r="C21" s="20" t="str">
        <f>""&amp;F21&amp;"ton (강판정미량) * "&amp;G21&amp;"(할증)"</f>
        <v>0.67ton (강판정미량) * 1.05(할증)</v>
      </c>
      <c r="D21" s="29"/>
      <c r="E21" s="29"/>
      <c r="F21" s="32">
        <f>H20</f>
        <v>0.67</v>
      </c>
      <c r="G21" s="33">
        <v>1.05</v>
      </c>
      <c r="H21" s="37">
        <f>TRUNC(F21*G21,2)</f>
        <v>0.7</v>
      </c>
      <c r="I21" s="24" t="s">
        <v>33</v>
      </c>
      <c r="J21" s="48"/>
    </row>
    <row r="22" spans="1:10" s="16" customFormat="1" ht="18" customHeight="1">
      <c r="A22" s="47"/>
      <c r="B22" s="54"/>
      <c r="C22" s="20"/>
      <c r="D22" s="25"/>
      <c r="E22" s="29"/>
      <c r="F22" s="23"/>
      <c r="G22" s="23"/>
      <c r="H22" s="37"/>
      <c r="I22" s="24"/>
      <c r="J22" s="48"/>
    </row>
    <row r="23" spans="1:10" s="16" customFormat="1" ht="18" customHeight="1">
      <c r="A23" s="47" t="s">
        <v>74</v>
      </c>
      <c r="B23" s="54" t="s">
        <v>76</v>
      </c>
      <c r="C23" s="20"/>
      <c r="D23" s="25"/>
      <c r="E23" s="29"/>
      <c r="F23" s="23"/>
      <c r="G23" s="23"/>
      <c r="H23" s="37"/>
      <c r="I23" s="24"/>
      <c r="J23" s="48"/>
    </row>
    <row r="24" spans="1:10" s="16" customFormat="1" ht="18" customHeight="1">
      <c r="A24" s="47"/>
      <c r="B24" s="54"/>
      <c r="C24" s="20" t="str">
        <f>""&amp;D24&amp;"m  * "&amp;E24&amp;"ea "</f>
        <v xml:space="preserve">4.82m  * 1ea </v>
      </c>
      <c r="D24" s="25">
        <v>4.82</v>
      </c>
      <c r="E24" s="50">
        <v>1</v>
      </c>
      <c r="F24" s="32">
        <f>TRUNC(D24*E24,2)</f>
        <v>4.82</v>
      </c>
      <c r="G24" s="23"/>
      <c r="H24" s="37"/>
      <c r="I24" s="24"/>
      <c r="J24" s="48"/>
    </row>
    <row r="25" spans="1:10" s="16" customFormat="1" ht="18" customHeight="1">
      <c r="A25" s="47"/>
      <c r="B25" s="100"/>
      <c r="C25" s="20" t="str">
        <f>""&amp;D25&amp;"m  * "&amp;E25&amp;"ea "</f>
        <v xml:space="preserve">2.82m  * 3ea </v>
      </c>
      <c r="D25" s="25">
        <v>2.82</v>
      </c>
      <c r="E25" s="50">
        <v>3</v>
      </c>
      <c r="F25" s="32">
        <f>TRUNC(D25*E25,2)</f>
        <v>8.4600000000000009</v>
      </c>
      <c r="G25" s="23"/>
      <c r="H25" s="37"/>
      <c r="I25" s="24"/>
      <c r="J25" s="48"/>
    </row>
    <row r="26" spans="1:10" s="16" customFormat="1" ht="18" customHeight="1">
      <c r="A26" s="47"/>
      <c r="B26" s="19" t="s">
        <v>39</v>
      </c>
      <c r="C26" s="20" t="str">
        <f>""&amp;D26&amp;"m (형강길이) * "&amp;E26&amp;"kg/m (단위중량) ÷ "&amp;F26&amp;" (단위변환) "</f>
        <v xml:space="preserve">13.28m (형강길이) * 21.1kg/m (단위중량) ÷ 1000 (단위변환) </v>
      </c>
      <c r="D26" s="30">
        <f>F25+F24</f>
        <v>13.280000000000001</v>
      </c>
      <c r="E26" s="29">
        <v>21.1</v>
      </c>
      <c r="F26" s="31">
        <v>1000</v>
      </c>
      <c r="G26" s="33">
        <v>1</v>
      </c>
      <c r="H26" s="32">
        <f>TRUNC(D26*E26/F26*G26,2)</f>
        <v>0.28000000000000003</v>
      </c>
      <c r="I26" s="34"/>
      <c r="J26" s="48"/>
    </row>
    <row r="27" spans="1:10" s="16" customFormat="1" ht="18" customHeight="1">
      <c r="A27" s="47"/>
      <c r="B27" s="26" t="s">
        <v>22</v>
      </c>
      <c r="C27" s="20" t="str">
        <f>""&amp;F27&amp;"ton (강판정미량) * "&amp;G27&amp;"(할증)"</f>
        <v>0.28ton (강판정미량) * 1.05(할증)</v>
      </c>
      <c r="D27" s="29"/>
      <c r="E27" s="29"/>
      <c r="F27" s="32">
        <f>H26</f>
        <v>0.28000000000000003</v>
      </c>
      <c r="G27" s="33">
        <v>1.05</v>
      </c>
      <c r="H27" s="37">
        <f>TRUNC(F27*G27,2)</f>
        <v>0.28999999999999998</v>
      </c>
      <c r="I27" s="24" t="s">
        <v>33</v>
      </c>
      <c r="J27" s="48"/>
    </row>
    <row r="28" spans="1:10" s="16" customFormat="1" ht="18" customHeight="1">
      <c r="A28" s="47"/>
      <c r="B28" s="54"/>
      <c r="C28" s="20"/>
      <c r="D28" s="25"/>
      <c r="E28" s="29"/>
      <c r="F28" s="23"/>
      <c r="G28" s="23"/>
      <c r="H28" s="37"/>
      <c r="I28" s="24"/>
      <c r="J28" s="48"/>
    </row>
    <row r="29" spans="1:10" s="16" customFormat="1" ht="18" customHeight="1">
      <c r="A29" s="47" t="s">
        <v>77</v>
      </c>
      <c r="B29" s="35" t="s">
        <v>78</v>
      </c>
      <c r="C29" s="20"/>
      <c r="D29" s="25"/>
      <c r="E29" s="29"/>
      <c r="F29" s="23"/>
      <c r="G29" s="23"/>
      <c r="H29" s="37"/>
      <c r="I29" s="24"/>
      <c r="J29" s="48"/>
    </row>
    <row r="30" spans="1:10" s="16" customFormat="1" ht="18" customHeight="1">
      <c r="A30" s="51" t="str">
        <f>A17</f>
        <v>H형강</v>
      </c>
      <c r="B30" s="35" t="str">
        <f>B17</f>
        <v>244×175×7×11</v>
      </c>
      <c r="C30" s="20" t="str">
        <f>""&amp;E30&amp;"ton (H형강 정미량) "</f>
        <v xml:space="preserve">0.67ton (H형강 정미량) </v>
      </c>
      <c r="D30" s="25">
        <v>1</v>
      </c>
      <c r="E30" s="29">
        <f>F21</f>
        <v>0.67</v>
      </c>
      <c r="F30" s="32">
        <f>TRUNC(D30*E30,2)</f>
        <v>0.67</v>
      </c>
      <c r="G30" s="23"/>
      <c r="H30" s="37"/>
      <c r="I30" s="24"/>
      <c r="J30" s="48"/>
    </row>
    <row r="31" spans="1:10" s="16" customFormat="1" ht="18" customHeight="1">
      <c r="A31" s="51" t="str">
        <f>A23</f>
        <v>H형강</v>
      </c>
      <c r="B31" s="35" t="str">
        <f>B23</f>
        <v>148×100×6×9</v>
      </c>
      <c r="C31" s="20" t="str">
        <f>""&amp;E31&amp;"ton (H형강 정미량) "</f>
        <v xml:space="preserve">0.28ton (H형강 정미량) </v>
      </c>
      <c r="D31" s="25">
        <v>1</v>
      </c>
      <c r="E31" s="29">
        <f>F27</f>
        <v>0.28000000000000003</v>
      </c>
      <c r="F31" s="32">
        <f>TRUNC(D31*E31,2)</f>
        <v>0.28000000000000003</v>
      </c>
      <c r="G31" s="23"/>
      <c r="H31" s="37"/>
      <c r="I31" s="24"/>
      <c r="J31" s="48"/>
    </row>
    <row r="32" spans="1:10" s="16" customFormat="1" ht="18" customHeight="1">
      <c r="A32" s="47"/>
      <c r="B32" s="26" t="s">
        <v>22</v>
      </c>
      <c r="C32" s="20"/>
      <c r="D32" s="25"/>
      <c r="E32" s="29"/>
      <c r="F32" s="23">
        <f>SUM(F30:F31)</f>
        <v>0.95000000000000007</v>
      </c>
      <c r="G32" s="33">
        <v>1</v>
      </c>
      <c r="H32" s="37">
        <f>TRUNC(F32*G32,2)</f>
        <v>0.95</v>
      </c>
      <c r="I32" s="24" t="s">
        <v>33</v>
      </c>
      <c r="J32" s="48"/>
    </row>
    <row r="33" spans="1:10" s="16" customFormat="1" ht="18" customHeight="1">
      <c r="A33" s="47"/>
      <c r="B33" s="35"/>
      <c r="C33" s="20"/>
      <c r="D33" s="25"/>
      <c r="E33" s="29"/>
      <c r="F33" s="23"/>
      <c r="G33" s="23"/>
      <c r="H33" s="37"/>
      <c r="I33" s="24"/>
      <c r="J33" s="48"/>
    </row>
    <row r="34" spans="1:10" s="16" customFormat="1" ht="18" customHeight="1">
      <c r="A34" s="47" t="s">
        <v>100</v>
      </c>
      <c r="B34" s="35" t="s">
        <v>99</v>
      </c>
      <c r="C34" s="20"/>
      <c r="D34" s="30"/>
      <c r="E34" s="29"/>
      <c r="F34" s="23"/>
      <c r="G34" s="31"/>
      <c r="H34" s="27"/>
      <c r="I34" s="24"/>
      <c r="J34" s="48"/>
    </row>
    <row r="35" spans="1:10" s="16" customFormat="1" ht="18" customHeight="1">
      <c r="A35" s="47"/>
      <c r="B35" s="26" t="s">
        <v>22</v>
      </c>
      <c r="C35" s="20" t="str">
        <f>""&amp;D35&amp;"m  * "&amp;E35&amp;"ea "</f>
        <v xml:space="preserve">3m  * 5ea </v>
      </c>
      <c r="D35" s="30">
        <v>3</v>
      </c>
      <c r="E35" s="52">
        <f>E5</f>
        <v>5</v>
      </c>
      <c r="F35" s="32">
        <f>TRUNC(D35*E35,2)</f>
        <v>15</v>
      </c>
      <c r="G35" s="33">
        <v>1.05</v>
      </c>
      <c r="H35" s="37">
        <f>TRUNC(F35*G35,2)</f>
        <v>15.75</v>
      </c>
      <c r="I35" s="34" t="s">
        <v>49</v>
      </c>
      <c r="J35" s="48"/>
    </row>
    <row r="36" spans="1:10" s="16" customFormat="1" ht="18" customHeight="1">
      <c r="A36" s="47"/>
      <c r="B36" s="35" t="s">
        <v>39</v>
      </c>
      <c r="C36" s="20" t="str">
        <f>""&amp;D36&amp;"m (말뚝길이) * "&amp;E36&amp;"kg/m (단위중량) ÷ "&amp;F36&amp;" (단위변환) "</f>
        <v xml:space="preserve">15m (말뚝길이) * 76.6kg/m (단위중량) ÷ 1149 (단위변환) </v>
      </c>
      <c r="D36" s="30">
        <f>F35</f>
        <v>15</v>
      </c>
      <c r="E36" s="50">
        <v>76.599999999999994</v>
      </c>
      <c r="F36" s="32">
        <f>TRUNC(D36*E36,2)</f>
        <v>1149</v>
      </c>
      <c r="G36" s="23"/>
      <c r="H36" s="27"/>
      <c r="I36" s="24"/>
      <c r="J36" s="48"/>
    </row>
    <row r="37" spans="1:10" s="16" customFormat="1" ht="18" customHeight="1">
      <c r="A37" s="47"/>
      <c r="B37" s="26"/>
      <c r="C37" s="20" t="str">
        <f>""&amp;D37&amp;"kg (말뚝무게)  ÷ "&amp;E37&amp;" (단위변환) "</f>
        <v xml:space="preserve">1149kg (말뚝무게)  ÷ 1000 (단위변환) </v>
      </c>
      <c r="D37" s="98">
        <f>F36</f>
        <v>1149</v>
      </c>
      <c r="E37" s="90">
        <v>1000</v>
      </c>
      <c r="F37" s="33">
        <f>TRUNC(D37/E37,2)</f>
        <v>1.1399999999999999</v>
      </c>
      <c r="G37" s="33"/>
      <c r="H37" s="37"/>
      <c r="I37" s="34"/>
      <c r="J37" s="48"/>
    </row>
    <row r="38" spans="1:10" s="16" customFormat="1" ht="18" customHeight="1">
      <c r="A38" s="47"/>
      <c r="B38" s="35"/>
      <c r="C38" s="20"/>
      <c r="D38" s="25"/>
      <c r="E38" s="29"/>
      <c r="F38" s="23"/>
      <c r="G38" s="23"/>
      <c r="H38" s="27"/>
      <c r="I38" s="24"/>
      <c r="J38" s="48"/>
    </row>
    <row r="39" spans="1:10" s="16" customFormat="1" ht="18" customHeight="1">
      <c r="A39" s="47" t="s">
        <v>114</v>
      </c>
      <c r="B39" s="35" t="s">
        <v>82</v>
      </c>
      <c r="C39" s="20"/>
      <c r="D39" s="25"/>
      <c r="E39" s="29"/>
      <c r="F39" s="23"/>
      <c r="G39" s="23"/>
      <c r="H39" s="27"/>
      <c r="I39" s="24"/>
      <c r="J39" s="48"/>
    </row>
    <row r="40" spans="1:10" s="16" customFormat="1" ht="18" customHeight="1">
      <c r="A40" s="51" t="s">
        <v>81</v>
      </c>
      <c r="B40" s="35" t="s">
        <v>245</v>
      </c>
      <c r="C40" s="20" t="str">
        <f>"0.3m  * 0.3m * "&amp;E40&amp;"ea (철판갯수) = "&amp;F40&amp;"㎡"</f>
        <v>0.3m  * 0.3m * 5ea (철판갯수) = 0.45㎡</v>
      </c>
      <c r="D40" s="25">
        <f>0.3*0.3</f>
        <v>0.09</v>
      </c>
      <c r="E40" s="30">
        <f>E35</f>
        <v>5</v>
      </c>
      <c r="F40" s="32">
        <f>TRUNC(D40*E40,2)</f>
        <v>0.45</v>
      </c>
      <c r="G40" s="23"/>
      <c r="H40" s="27"/>
      <c r="I40" s="24"/>
      <c r="J40" s="48"/>
    </row>
    <row r="41" spans="1:10" s="16" customFormat="1" ht="18" customHeight="1">
      <c r="A41" s="51"/>
      <c r="B41" s="19" t="s">
        <v>39</v>
      </c>
      <c r="C41" s="20" t="str">
        <f>""&amp;D41&amp;"㎡ (강판넓이) * "&amp;E41&amp;"kg/m (단위중량) ÷ "&amp;F41&amp;" (단위변환) "</f>
        <v xml:space="preserve">0.45㎡ (강판넓이) * 62.8kg/m (단위중량) ÷ 1000 (단위변환) </v>
      </c>
      <c r="D41" s="29">
        <f>F40</f>
        <v>0.45</v>
      </c>
      <c r="E41" s="50">
        <f>7.85*8</f>
        <v>62.8</v>
      </c>
      <c r="F41" s="31">
        <v>1000</v>
      </c>
      <c r="G41" s="23">
        <v>1</v>
      </c>
      <c r="H41" s="23">
        <f>TRUNC(D41*E41/F41*G41,2)</f>
        <v>0.02</v>
      </c>
      <c r="I41" s="62"/>
      <c r="J41" s="48"/>
    </row>
    <row r="42" spans="1:10" s="16" customFormat="1" ht="18" customHeight="1">
      <c r="A42" s="51"/>
      <c r="B42" s="26" t="s">
        <v>22</v>
      </c>
      <c r="C42" s="20" t="str">
        <f>""&amp;F42&amp;"ton (강판정미량) * "&amp;G42&amp;"(할증)"</f>
        <v>0.02ton (강판정미량) * 1.1(할증)</v>
      </c>
      <c r="D42" s="29"/>
      <c r="E42" s="29"/>
      <c r="F42" s="32">
        <f>H41</f>
        <v>0.02</v>
      </c>
      <c r="G42" s="23">
        <v>1.1000000000000001</v>
      </c>
      <c r="H42" s="27">
        <f>F42*G42</f>
        <v>2.2000000000000002E-2</v>
      </c>
      <c r="I42" s="24" t="s">
        <v>33</v>
      </c>
      <c r="J42" s="48"/>
    </row>
    <row r="43" spans="1:10" s="16" customFormat="1" ht="18" customHeight="1">
      <c r="A43" s="47"/>
      <c r="B43" s="35"/>
      <c r="C43" s="20"/>
      <c r="D43" s="25"/>
      <c r="E43" s="29"/>
      <c r="F43" s="23"/>
      <c r="G43" s="23"/>
      <c r="H43" s="27"/>
      <c r="I43" s="24"/>
      <c r="J43" s="48"/>
    </row>
    <row r="44" spans="1:10" s="16" customFormat="1" ht="18" customHeight="1">
      <c r="A44" s="47" t="s">
        <v>37</v>
      </c>
      <c r="B44" s="35" t="s">
        <v>38</v>
      </c>
      <c r="C44" s="20"/>
      <c r="D44" s="25"/>
      <c r="E44" s="29"/>
      <c r="F44" s="23"/>
      <c r="G44" s="55"/>
      <c r="H44" s="27"/>
      <c r="I44" s="24"/>
      <c r="J44" s="48"/>
    </row>
    <row r="45" spans="1:10" s="16" customFormat="1" ht="18" customHeight="1">
      <c r="A45" s="51" t="str">
        <f>A39</f>
        <v>열연강판 D</v>
      </c>
      <c r="B45" s="35" t="str">
        <f>B39</f>
        <v>7.0 ＜T≤ 8.0</v>
      </c>
      <c r="C45" s="20" t="str">
        <f>""&amp;E45&amp;" (철판 정미량) "</f>
        <v xml:space="preserve">0.02 (철판 정미량) </v>
      </c>
      <c r="D45" s="25">
        <v>1</v>
      </c>
      <c r="E45" s="29">
        <f>F42</f>
        <v>0.02</v>
      </c>
      <c r="F45" s="33">
        <f>TRUNC(D45*E45,2)</f>
        <v>0.02</v>
      </c>
      <c r="G45" s="55"/>
      <c r="H45" s="27"/>
      <c r="I45" s="24"/>
      <c r="J45" s="48"/>
    </row>
    <row r="46" spans="1:10" s="16" customFormat="1" ht="18" customHeight="1">
      <c r="A46" s="56"/>
      <c r="B46" s="26" t="s">
        <v>22</v>
      </c>
      <c r="C46" s="28"/>
      <c r="D46" s="40"/>
      <c r="E46" s="41"/>
      <c r="F46" s="42">
        <f>SUM(F45:F45)</f>
        <v>0.02</v>
      </c>
      <c r="G46" s="61">
        <v>1</v>
      </c>
      <c r="H46" s="43">
        <f>F46*G46</f>
        <v>0.02</v>
      </c>
      <c r="I46" s="34" t="s">
        <v>33</v>
      </c>
      <c r="J46" s="48"/>
    </row>
    <row r="47" spans="1:10" s="16" customFormat="1" ht="18" customHeight="1">
      <c r="A47" s="56"/>
      <c r="B47" s="36"/>
      <c r="C47" s="28"/>
      <c r="D47" s="40"/>
      <c r="E47" s="41"/>
      <c r="F47" s="42"/>
      <c r="G47" s="42"/>
      <c r="H47" s="43"/>
      <c r="I47" s="34"/>
      <c r="J47" s="48"/>
    </row>
    <row r="48" spans="1:10" s="16" customFormat="1" ht="18" customHeight="1">
      <c r="A48" s="18" t="s">
        <v>31</v>
      </c>
      <c r="B48" s="19" t="s">
        <v>26</v>
      </c>
      <c r="C48" s="20"/>
      <c r="D48" s="63"/>
      <c r="E48" s="29"/>
      <c r="F48" s="23"/>
      <c r="G48" s="23"/>
      <c r="H48" s="27"/>
      <c r="I48" s="24"/>
      <c r="J48" s="44"/>
    </row>
    <row r="49" spans="1:16" s="16" customFormat="1" ht="18" customHeight="1">
      <c r="A49" s="38" t="str">
        <f>A17</f>
        <v>H형강</v>
      </c>
      <c r="B49" s="19" t="str">
        <f>B17</f>
        <v>244×175×7×11</v>
      </c>
      <c r="C49" s="20" t="str">
        <f>"(0.244*2)+(0.175*4) * "&amp;E49&amp;"m"</f>
        <v>(0.244*2)+(0.175*4) * 15.28m</v>
      </c>
      <c r="D49" s="63">
        <f>(0.244*2)+(0.175*4)</f>
        <v>1.1879999999999999</v>
      </c>
      <c r="E49" s="30">
        <f>D20</f>
        <v>15.280000000000001</v>
      </c>
      <c r="F49" s="33">
        <f t="shared" ref="F49:F52" si="0">TRUNC(D49*E49,2)</f>
        <v>18.149999999999999</v>
      </c>
      <c r="G49" s="23"/>
      <c r="H49" s="27"/>
      <c r="I49" s="24"/>
      <c r="J49" s="44"/>
    </row>
    <row r="50" spans="1:16" s="16" customFormat="1" ht="18" customHeight="1">
      <c r="A50" s="38" t="str">
        <f>A23</f>
        <v>H형강</v>
      </c>
      <c r="B50" s="19" t="str">
        <f>B23</f>
        <v>148×100×6×9</v>
      </c>
      <c r="C50" s="20" t="str">
        <f>"(0.15*2)+(0.1*4) * "&amp;E50&amp;"m"</f>
        <v>(0.15*2)+(0.1*4) * 13.28m</v>
      </c>
      <c r="D50" s="63">
        <f>(0.15*2)+(0.1*4)</f>
        <v>0.7</v>
      </c>
      <c r="E50" s="30">
        <f>D26</f>
        <v>13.280000000000001</v>
      </c>
      <c r="F50" s="33">
        <f t="shared" si="0"/>
        <v>9.2899999999999991</v>
      </c>
      <c r="G50" s="23"/>
      <c r="H50" s="27"/>
      <c r="I50" s="24"/>
      <c r="J50" s="44"/>
      <c r="K50" s="14" t="s">
        <v>91</v>
      </c>
    </row>
    <row r="51" spans="1:16" s="16" customFormat="1" ht="18" customHeight="1">
      <c r="A51" s="38" t="str">
        <f>A34</f>
        <v>구조용강관</v>
      </c>
      <c r="B51" s="19" t="str">
        <f>B34</f>
        <v>Ø216.5 * 4.5T</v>
      </c>
      <c r="C51" s="20" t="str">
        <f>""&amp;D51&amp;"m(원주)  * "&amp;E51&amp;"m(강관길이) "</f>
        <v xml:space="preserve">0.68m(원주)  * 15m(강관길이) </v>
      </c>
      <c r="D51" s="63">
        <v>0.68</v>
      </c>
      <c r="E51" s="30">
        <f>D36</f>
        <v>15</v>
      </c>
      <c r="F51" s="33">
        <f t="shared" si="0"/>
        <v>10.199999999999999</v>
      </c>
      <c r="G51" s="23"/>
      <c r="H51" s="27"/>
      <c r="I51" s="24"/>
      <c r="J51" s="44"/>
      <c r="K51" s="49">
        <f>$D$5</f>
        <v>1.5</v>
      </c>
    </row>
    <row r="52" spans="1:16" s="16" customFormat="1" ht="18" customHeight="1">
      <c r="A52" s="38" t="str">
        <f>A39</f>
        <v>열연강판 D</v>
      </c>
      <c r="B52" s="19" t="str">
        <f>B39</f>
        <v>7.0 ＜T≤ 8.0</v>
      </c>
      <c r="C52" s="20" t="str">
        <f>""&amp;D52&amp;"㎡  * "&amp;E52&amp;"면 "</f>
        <v xml:space="preserve">0.45㎡  * 2면 </v>
      </c>
      <c r="D52" s="63">
        <f>D41</f>
        <v>0.45</v>
      </c>
      <c r="E52" s="50">
        <v>2</v>
      </c>
      <c r="F52" s="33">
        <f t="shared" si="0"/>
        <v>0.9</v>
      </c>
      <c r="G52" s="23"/>
      <c r="H52" s="27"/>
      <c r="I52" s="24"/>
      <c r="J52" s="44"/>
    </row>
    <row r="53" spans="1:16" s="16" customFormat="1" ht="18" customHeight="1">
      <c r="A53" s="39"/>
      <c r="B53" s="26" t="s">
        <v>22</v>
      </c>
      <c r="C53" s="20"/>
      <c r="D53" s="25"/>
      <c r="E53" s="25"/>
      <c r="F53" s="23">
        <f>SUM(F49:F52)</f>
        <v>38.54</v>
      </c>
      <c r="G53" s="23"/>
      <c r="H53" s="27">
        <f>F53</f>
        <v>38.54</v>
      </c>
      <c r="I53" s="24" t="s">
        <v>6</v>
      </c>
      <c r="J53" s="44"/>
    </row>
    <row r="54" spans="1:16" s="16" customFormat="1" ht="18" customHeight="1">
      <c r="A54" s="47"/>
      <c r="B54" s="26"/>
      <c r="C54" s="20"/>
      <c r="D54" s="25"/>
      <c r="E54" s="29"/>
      <c r="F54" s="23"/>
      <c r="G54" s="32"/>
      <c r="H54" s="37"/>
      <c r="I54" s="24"/>
      <c r="J54" s="48"/>
    </row>
    <row r="55" spans="1:16" s="154" customFormat="1" ht="18" customHeight="1">
      <c r="A55" s="147" t="s">
        <v>87</v>
      </c>
      <c r="B55" s="159"/>
      <c r="C55" s="148"/>
      <c r="D55" s="149"/>
      <c r="E55" s="156"/>
      <c r="F55" s="151"/>
      <c r="G55" s="157"/>
      <c r="H55" s="160"/>
      <c r="I55" s="152"/>
      <c r="J55" s="153"/>
    </row>
    <row r="56" spans="1:16" s="154" customFormat="1" ht="18" customHeight="1">
      <c r="A56" s="161" t="str">
        <f>A17</f>
        <v>H형강</v>
      </c>
      <c r="B56" s="162" t="str">
        <f>B17</f>
        <v>244×175×7×11</v>
      </c>
      <c r="C56" s="148" t="str">
        <f>""&amp;E56&amp;"ton(형강무게) "</f>
        <v xml:space="preserve">0.7ton(형강무게) </v>
      </c>
      <c r="D56" s="149">
        <v>1</v>
      </c>
      <c r="E56" s="164">
        <f>H21</f>
        <v>0.7</v>
      </c>
      <c r="F56" s="163">
        <f t="shared" ref="F56:F58" si="1">TRUNC(D56*E56,2)</f>
        <v>0.7</v>
      </c>
      <c r="G56" s="157"/>
      <c r="H56" s="160"/>
      <c r="I56" s="152"/>
      <c r="J56" s="153"/>
    </row>
    <row r="57" spans="1:16" s="154" customFormat="1" ht="18" customHeight="1">
      <c r="A57" s="161" t="str">
        <f>A23</f>
        <v>H형강</v>
      </c>
      <c r="B57" s="162" t="str">
        <f>B23</f>
        <v>148×100×6×9</v>
      </c>
      <c r="C57" s="148" t="str">
        <f>""&amp;E57&amp;"ton(형강무게) "</f>
        <v xml:space="preserve">0.29ton(형강무게) </v>
      </c>
      <c r="D57" s="149">
        <v>1</v>
      </c>
      <c r="E57" s="164">
        <f>H27</f>
        <v>0.28999999999999998</v>
      </c>
      <c r="F57" s="163">
        <f t="shared" si="1"/>
        <v>0.28999999999999998</v>
      </c>
      <c r="G57" s="157"/>
      <c r="H57" s="160"/>
      <c r="I57" s="152"/>
      <c r="J57" s="153"/>
    </row>
    <row r="58" spans="1:16" s="154" customFormat="1" ht="18" customHeight="1">
      <c r="A58" s="161" t="str">
        <f>A34</f>
        <v>구조용강관</v>
      </c>
      <c r="B58" s="162" t="str">
        <f>B34</f>
        <v>Ø216.5 * 4.5T</v>
      </c>
      <c r="C58" s="148" t="str">
        <f>""&amp;D58&amp;"ton(말뚝정미량) * "&amp;E58&amp;" (할증) "</f>
        <v xml:space="preserve">1.14ton(말뚝정미량) * 1.1 (할증) </v>
      </c>
      <c r="D58" s="164">
        <f>F37</f>
        <v>1.1399999999999999</v>
      </c>
      <c r="E58" s="150">
        <v>1.1000000000000001</v>
      </c>
      <c r="F58" s="163">
        <f t="shared" si="1"/>
        <v>1.25</v>
      </c>
      <c r="G58" s="157"/>
      <c r="H58" s="160"/>
      <c r="I58" s="152"/>
      <c r="J58" s="153"/>
    </row>
    <row r="59" spans="1:16" s="154" customFormat="1" ht="18" customHeight="1">
      <c r="A59" s="161"/>
      <c r="B59" s="159" t="s">
        <v>22</v>
      </c>
      <c r="C59" s="148"/>
      <c r="D59" s="149"/>
      <c r="E59" s="156"/>
      <c r="F59" s="157">
        <f>SUM(F56:F58)</f>
        <v>2.2400000000000002</v>
      </c>
      <c r="G59" s="165">
        <v>1</v>
      </c>
      <c r="H59" s="166">
        <f>F59*G59</f>
        <v>2.2400000000000002</v>
      </c>
      <c r="I59" s="158" t="s">
        <v>33</v>
      </c>
      <c r="J59" s="153"/>
    </row>
    <row r="60" spans="1:16" s="154" customFormat="1" ht="18" customHeight="1">
      <c r="A60" s="161"/>
      <c r="B60" s="162"/>
      <c r="C60" s="148"/>
      <c r="D60" s="149"/>
      <c r="E60" s="156"/>
      <c r="F60" s="151"/>
      <c r="G60" s="157"/>
      <c r="H60" s="160"/>
      <c r="I60" s="152"/>
      <c r="J60" s="153"/>
    </row>
    <row r="61" spans="1:16" s="79" customFormat="1" ht="20.100000000000001" customHeight="1">
      <c r="A61" s="74" t="s">
        <v>41</v>
      </c>
      <c r="B61" s="75"/>
      <c r="C61" s="75"/>
      <c r="D61" s="76"/>
      <c r="E61" s="75"/>
      <c r="F61" s="75"/>
      <c r="G61" s="75"/>
      <c r="H61" s="75"/>
      <c r="I61" s="75"/>
      <c r="J61" s="77"/>
      <c r="K61" s="78"/>
      <c r="L61" s="78"/>
      <c r="M61" s="78"/>
      <c r="N61" s="78"/>
      <c r="O61" s="78"/>
      <c r="P61" s="78"/>
    </row>
    <row r="62" spans="1:16" s="16" customFormat="1" ht="18" customHeight="1">
      <c r="A62" s="56" t="s">
        <v>18</v>
      </c>
      <c r="B62" s="35" t="s">
        <v>58</v>
      </c>
      <c r="C62" s="28"/>
      <c r="D62" s="40"/>
      <c r="E62" s="41"/>
      <c r="F62" s="42"/>
      <c r="G62" s="42"/>
      <c r="H62" s="43"/>
      <c r="I62" s="34"/>
      <c r="J62" s="48"/>
    </row>
    <row r="63" spans="1:16" s="16" customFormat="1" ht="18" customHeight="1">
      <c r="A63" s="56"/>
      <c r="B63" s="97" t="s">
        <v>36</v>
      </c>
      <c r="C63" s="20" t="str">
        <f>""&amp;D63&amp;"m  * "&amp;E63&amp;"m "</f>
        <v xml:space="preserve">4.946m  * 5m </v>
      </c>
      <c r="D63" s="40">
        <v>4.9459999999999997</v>
      </c>
      <c r="E63" s="64">
        <v>5</v>
      </c>
      <c r="F63" s="32">
        <f>TRUNC(D63*E63,2)</f>
        <v>24.73</v>
      </c>
      <c r="G63" s="42"/>
      <c r="H63" s="43"/>
      <c r="I63" s="34"/>
      <c r="J63" s="48"/>
    </row>
    <row r="64" spans="1:16" s="16" customFormat="1" ht="18" customHeight="1">
      <c r="A64" s="47"/>
      <c r="B64" s="101"/>
      <c r="C64" s="20" t="str">
        <f>""&amp;D64&amp;"m  * "&amp;E64&amp;"m "</f>
        <v xml:space="preserve">2.946m  * 2m </v>
      </c>
      <c r="D64" s="40">
        <v>2.9460000000000002</v>
      </c>
      <c r="E64" s="64">
        <v>2</v>
      </c>
      <c r="F64" s="32">
        <f>TRUNC(D64*E64,2)</f>
        <v>5.89</v>
      </c>
      <c r="G64" s="42"/>
      <c r="H64" s="27"/>
      <c r="I64" s="24"/>
      <c r="J64" s="48"/>
    </row>
    <row r="65" spans="1:16" s="16" customFormat="1" ht="18" customHeight="1">
      <c r="A65" s="47"/>
      <c r="B65" s="26" t="s">
        <v>22</v>
      </c>
      <c r="C65" s="20"/>
      <c r="D65" s="25"/>
      <c r="E65" s="50"/>
      <c r="F65" s="32">
        <f>SUM(F63:F64)</f>
        <v>30.62</v>
      </c>
      <c r="G65" s="32">
        <v>1.05</v>
      </c>
      <c r="H65" s="37">
        <f>TRUNC(F65*G65,2)</f>
        <v>32.15</v>
      </c>
      <c r="I65" s="24" t="s">
        <v>49</v>
      </c>
      <c r="J65" s="48"/>
    </row>
    <row r="66" spans="1:16" s="16" customFormat="1" ht="18" customHeight="1">
      <c r="A66" s="47"/>
      <c r="B66" s="36"/>
      <c r="C66" s="20"/>
      <c r="D66" s="25"/>
      <c r="E66" s="50"/>
      <c r="F66" s="23"/>
      <c r="G66" s="23"/>
      <c r="H66" s="27"/>
      <c r="I66" s="24"/>
      <c r="J66" s="48"/>
    </row>
    <row r="67" spans="1:16" s="16" customFormat="1" ht="18" customHeight="1">
      <c r="A67" s="47" t="s">
        <v>18</v>
      </c>
      <c r="B67" s="19" t="s">
        <v>88</v>
      </c>
      <c r="C67" s="20"/>
      <c r="D67" s="25"/>
      <c r="E67" s="50"/>
      <c r="F67" s="23"/>
      <c r="G67" s="23"/>
      <c r="H67" s="27"/>
      <c r="I67" s="24"/>
      <c r="J67" s="48"/>
    </row>
    <row r="68" spans="1:16" s="16" customFormat="1" ht="18" customHeight="1">
      <c r="A68" s="47"/>
      <c r="B68" s="35" t="s">
        <v>89</v>
      </c>
      <c r="C68" s="20" t="str">
        <f>""&amp;D68&amp;"m  * "&amp;E68&amp;"ea "</f>
        <v xml:space="preserve">11m  * 1ea </v>
      </c>
      <c r="D68" s="50">
        <v>11</v>
      </c>
      <c r="E68" s="50">
        <v>1</v>
      </c>
      <c r="F68" s="32">
        <f>TRUNC(D68*E68,2)</f>
        <v>11</v>
      </c>
      <c r="G68" s="32">
        <v>1.05</v>
      </c>
      <c r="H68" s="27">
        <f>F68*G68</f>
        <v>11.55</v>
      </c>
      <c r="I68" s="24" t="s">
        <v>49</v>
      </c>
      <c r="J68" s="48"/>
    </row>
    <row r="69" spans="1:16" s="15" customFormat="1" ht="24.95" customHeight="1">
      <c r="A69" s="91"/>
      <c r="B69" s="92"/>
      <c r="C69" s="92"/>
      <c r="D69" s="93"/>
      <c r="E69" s="92"/>
      <c r="F69" s="92"/>
      <c r="G69" s="92"/>
      <c r="H69" s="92"/>
      <c r="I69" s="92"/>
      <c r="J69" s="94"/>
      <c r="K69" s="14"/>
      <c r="L69" s="14"/>
      <c r="M69" s="14"/>
      <c r="N69" s="14"/>
      <c r="O69" s="14"/>
      <c r="P69" s="14"/>
    </row>
    <row r="70" spans="1:16" s="16" customFormat="1" ht="18" customHeight="1">
      <c r="A70" s="39" t="s">
        <v>20</v>
      </c>
      <c r="B70" s="19" t="s">
        <v>30</v>
      </c>
      <c r="C70" s="20"/>
      <c r="D70" s="21"/>
      <c r="E70" s="21"/>
      <c r="F70" s="27"/>
      <c r="G70" s="23"/>
      <c r="H70" s="27"/>
      <c r="I70" s="24"/>
      <c r="J70" s="44"/>
    </row>
    <row r="71" spans="1:16" s="16" customFormat="1" ht="18" customHeight="1">
      <c r="A71" s="38" t="str">
        <f>A62</f>
        <v>아연도 각관</v>
      </c>
      <c r="B71" s="19" t="str">
        <f>B62</f>
        <v>50 * 50 * 2.3T</v>
      </c>
      <c r="C71" s="20" t="str">
        <f>""&amp;D71&amp;"kg(각관단위중량) * "&amp;E71&amp;"m(각관총길이)"</f>
        <v>3.34kg(각관단위중량) * 30.62m(각관총길이)</v>
      </c>
      <c r="D71" s="25">
        <v>3.34</v>
      </c>
      <c r="E71" s="30">
        <f>F65</f>
        <v>30.62</v>
      </c>
      <c r="F71" s="23">
        <f>D71*E71</f>
        <v>102.27079999999999</v>
      </c>
      <c r="G71" s="23"/>
      <c r="H71" s="27"/>
      <c r="I71" s="24"/>
      <c r="J71" s="44"/>
    </row>
    <row r="72" spans="1:16" s="16" customFormat="1" ht="18" customHeight="1">
      <c r="A72" s="38" t="str">
        <f>A67</f>
        <v>아연도 각관</v>
      </c>
      <c r="B72" s="19" t="str">
        <f>B67</f>
        <v>40 * 20 * 2.3T</v>
      </c>
      <c r="C72" s="20" t="str">
        <f>""&amp;D72&amp;"kg(각관단위중량) * "&amp;E72&amp;"m(각관총길이)"</f>
        <v>1.89kg(각관단위중량) * 11m(각관총길이)</v>
      </c>
      <c r="D72" s="25">
        <v>1.89</v>
      </c>
      <c r="E72" s="30">
        <f>F68</f>
        <v>11</v>
      </c>
      <c r="F72" s="23">
        <f>D72*E72</f>
        <v>20.79</v>
      </c>
      <c r="G72" s="23"/>
      <c r="H72" s="27"/>
      <c r="I72" s="24"/>
      <c r="J72" s="44"/>
    </row>
    <row r="73" spans="1:16" s="16" customFormat="1" ht="18" customHeight="1">
      <c r="A73" s="38"/>
      <c r="B73" s="26" t="s">
        <v>17</v>
      </c>
      <c r="C73" s="20" t="str">
        <f>""&amp;E73&amp;"kg / "&amp;D73&amp;""</f>
        <v>123.06kg / 1000</v>
      </c>
      <c r="D73" s="25">
        <v>1000</v>
      </c>
      <c r="E73" s="29">
        <f>TRUNC(F72+F71,3)</f>
        <v>123.06</v>
      </c>
      <c r="F73" s="23">
        <f>E73/D73</f>
        <v>0.12306</v>
      </c>
      <c r="G73" s="23"/>
      <c r="H73" s="27">
        <f>F73</f>
        <v>0.12306</v>
      </c>
      <c r="I73" s="24" t="s">
        <v>19</v>
      </c>
      <c r="J73" s="44"/>
    </row>
    <row r="74" spans="1:16" s="16" customFormat="1" ht="18" customHeight="1">
      <c r="A74" s="65"/>
      <c r="B74" s="35"/>
      <c r="C74" s="28"/>
      <c r="D74" s="40"/>
      <c r="E74" s="41"/>
      <c r="F74" s="42"/>
      <c r="G74" s="42"/>
      <c r="H74" s="43"/>
      <c r="I74" s="34"/>
      <c r="J74" s="44"/>
    </row>
    <row r="75" spans="1:16" s="16" customFormat="1" ht="18" customHeight="1">
      <c r="A75" s="66" t="s">
        <v>42</v>
      </c>
      <c r="B75" s="54" t="s">
        <v>103</v>
      </c>
      <c r="C75" s="45"/>
      <c r="D75" s="45"/>
      <c r="E75" s="45"/>
      <c r="F75" s="45"/>
      <c r="G75" s="45"/>
      <c r="H75" s="45"/>
      <c r="I75" s="45"/>
      <c r="J75" s="46"/>
    </row>
    <row r="76" spans="1:16" s="16" customFormat="1" ht="18" customHeight="1">
      <c r="A76" s="67"/>
      <c r="B76" s="54" t="s">
        <v>32</v>
      </c>
      <c r="C76" s="20" t="str">
        <f>""&amp;D76&amp;"m(길이) * "&amp;E76&amp;"m (데크폭) "</f>
        <v xml:space="preserve">5m(길이) * 3m (데크폭) </v>
      </c>
      <c r="D76" s="45">
        <v>5</v>
      </c>
      <c r="E76" s="45">
        <v>3</v>
      </c>
      <c r="F76" s="32">
        <f>TRUNC(D76*E76,2)</f>
        <v>15</v>
      </c>
      <c r="G76" s="45"/>
      <c r="H76" s="45"/>
      <c r="I76" s="45"/>
      <c r="J76" s="46"/>
    </row>
    <row r="77" spans="1:16" s="16" customFormat="1" ht="18" customHeight="1">
      <c r="A77" s="56"/>
      <c r="B77" s="26" t="s">
        <v>22</v>
      </c>
      <c r="C77" s="28"/>
      <c r="D77" s="40"/>
      <c r="E77" s="41"/>
      <c r="F77" s="33">
        <f>SUM(F76:F76)</f>
        <v>15</v>
      </c>
      <c r="G77" s="61">
        <v>1.1000000000000001</v>
      </c>
      <c r="H77" s="81">
        <f>F77*G77</f>
        <v>16.5</v>
      </c>
      <c r="I77" s="24" t="s">
        <v>6</v>
      </c>
      <c r="J77" s="48"/>
      <c r="K77" s="87">
        <f>F76+[1]수변데크B!F113+[1]전망데크!F112</f>
        <v>345.37</v>
      </c>
    </row>
    <row r="78" spans="1:16" s="16" customFormat="1" ht="18" customHeight="1">
      <c r="A78" s="67"/>
      <c r="B78" s="45"/>
      <c r="C78" s="45"/>
      <c r="D78" s="45"/>
      <c r="E78" s="45"/>
      <c r="F78" s="42"/>
      <c r="G78" s="45"/>
      <c r="H78" s="45"/>
      <c r="I78" s="45"/>
      <c r="J78" s="46"/>
    </row>
    <row r="79" spans="1:16" s="16" customFormat="1" ht="18" customHeight="1">
      <c r="A79" s="47" t="s">
        <v>115</v>
      </c>
      <c r="B79" s="35" t="s">
        <v>108</v>
      </c>
      <c r="C79" s="20"/>
      <c r="D79" s="25"/>
      <c r="E79" s="29"/>
      <c r="F79" s="23"/>
      <c r="G79" s="23"/>
      <c r="H79" s="37"/>
      <c r="I79" s="24"/>
      <c r="J79" s="48"/>
    </row>
    <row r="80" spans="1:16" s="16" customFormat="1" ht="18" customHeight="1">
      <c r="A80" s="51" t="s">
        <v>27</v>
      </c>
      <c r="B80" s="54" t="s">
        <v>109</v>
      </c>
      <c r="C80" s="20" t="str">
        <f>""&amp;D80&amp;"m(측면마감길이) * "&amp;E80&amp;"m(마감높이)"</f>
        <v>11m(측면마감길이) * 0.294m(마감높이)</v>
      </c>
      <c r="D80" s="33">
        <f>F68</f>
        <v>11</v>
      </c>
      <c r="E80" s="45">
        <v>0.29399999999999998</v>
      </c>
      <c r="F80" s="32">
        <f>TRUNC(D80*E80,2)</f>
        <v>3.23</v>
      </c>
      <c r="G80" s="32"/>
      <c r="H80" s="37"/>
      <c r="I80" s="24"/>
      <c r="J80" s="48"/>
    </row>
    <row r="81" spans="1:11" s="16" customFormat="1" ht="18" customHeight="1">
      <c r="A81" s="47"/>
      <c r="B81" s="19" t="s">
        <v>39</v>
      </c>
      <c r="C81" s="20" t="str">
        <f>""&amp;D81&amp;"㎡ (강판넓이) * "&amp;E81&amp;"kg/m (단위중량) ÷ "&amp;F81&amp;" (단위변환) "</f>
        <v xml:space="preserve">3.23㎡ (강판넓이) * 15.7kg/m (단위중량) ÷ 1000 (단위변환) </v>
      </c>
      <c r="D81" s="29">
        <f>F80</f>
        <v>3.23</v>
      </c>
      <c r="E81" s="29">
        <f>7.85*2</f>
        <v>15.7</v>
      </c>
      <c r="F81" s="31">
        <v>1000</v>
      </c>
      <c r="G81" s="32">
        <v>1</v>
      </c>
      <c r="H81" s="23">
        <f>TRUNC(D81*E81/F81*G81,2)</f>
        <v>0.05</v>
      </c>
      <c r="I81" s="62"/>
      <c r="J81" s="48"/>
    </row>
    <row r="82" spans="1:11" s="16" customFormat="1" ht="18" customHeight="1">
      <c r="A82" s="47"/>
      <c r="B82" s="26" t="s">
        <v>22</v>
      </c>
      <c r="C82" s="20" t="str">
        <f>""&amp;F82&amp;"ton (강판정미량) * "&amp;G82&amp;"(할증)"</f>
        <v>0.05ton (강판정미량) * 1.1(할증)</v>
      </c>
      <c r="D82" s="29"/>
      <c r="E82" s="29"/>
      <c r="F82" s="32">
        <f>H81</f>
        <v>0.05</v>
      </c>
      <c r="G82" s="32">
        <v>1.1000000000000001</v>
      </c>
      <c r="H82" s="27">
        <f>F82*G82</f>
        <v>5.5000000000000007E-2</v>
      </c>
      <c r="I82" s="24" t="s">
        <v>33</v>
      </c>
      <c r="J82" s="48"/>
    </row>
    <row r="83" spans="1:11" s="16" customFormat="1" ht="18" customHeight="1">
      <c r="A83" s="67"/>
      <c r="B83" s="45"/>
      <c r="C83" s="45"/>
      <c r="D83" s="45"/>
      <c r="E83" s="45"/>
      <c r="F83" s="42"/>
      <c r="G83" s="45"/>
      <c r="H83" s="45"/>
      <c r="I83" s="45"/>
      <c r="J83" s="46"/>
    </row>
    <row r="84" spans="1:11" s="16" customFormat="1" ht="18" customHeight="1">
      <c r="A84" s="47" t="s">
        <v>37</v>
      </c>
      <c r="B84" s="35" t="s">
        <v>38</v>
      </c>
      <c r="C84" s="20"/>
      <c r="D84" s="25"/>
      <c r="E84" s="29"/>
      <c r="F84" s="23"/>
      <c r="G84" s="55"/>
      <c r="H84" s="27"/>
      <c r="I84" s="24"/>
      <c r="J84" s="48"/>
    </row>
    <row r="85" spans="1:11" s="16" customFormat="1" ht="18" customHeight="1">
      <c r="A85" s="51" t="str">
        <f>A80</f>
        <v>측면마감</v>
      </c>
      <c r="B85" s="35" t="str">
        <f>B80</f>
        <v>2T</v>
      </c>
      <c r="C85" s="20" t="str">
        <f>""&amp;E85&amp;" (철판 정미량) "</f>
        <v xml:space="preserve">0.05 (철판 정미량) </v>
      </c>
      <c r="D85" s="25">
        <v>1</v>
      </c>
      <c r="E85" s="29">
        <f>F82</f>
        <v>0.05</v>
      </c>
      <c r="F85" s="33">
        <f>TRUNC(D85*E85,2)</f>
        <v>0.05</v>
      </c>
      <c r="G85" s="55"/>
      <c r="H85" s="27"/>
      <c r="I85" s="24"/>
      <c r="J85" s="48"/>
    </row>
    <row r="86" spans="1:11" s="16" customFormat="1" ht="18" customHeight="1">
      <c r="A86" s="56"/>
      <c r="B86" s="26" t="s">
        <v>22</v>
      </c>
      <c r="C86" s="28"/>
      <c r="D86" s="40"/>
      <c r="E86" s="41"/>
      <c r="F86" s="33">
        <f>SUM(F85:F85)</f>
        <v>0.05</v>
      </c>
      <c r="G86" s="61">
        <v>1</v>
      </c>
      <c r="H86" s="43">
        <f>F86*G86</f>
        <v>0.05</v>
      </c>
      <c r="I86" s="34" t="s">
        <v>33</v>
      </c>
      <c r="J86" s="48"/>
    </row>
    <row r="87" spans="1:11" s="16" customFormat="1" ht="18" customHeight="1">
      <c r="A87" s="56"/>
      <c r="B87" s="36"/>
      <c r="C87" s="28"/>
      <c r="D87" s="40"/>
      <c r="E87" s="41"/>
      <c r="F87" s="42"/>
      <c r="G87" s="42"/>
      <c r="H87" s="43"/>
      <c r="I87" s="34"/>
      <c r="J87" s="48"/>
    </row>
    <row r="88" spans="1:11" s="16" customFormat="1" ht="18" customHeight="1">
      <c r="A88" s="18" t="s">
        <v>31</v>
      </c>
      <c r="B88" s="19" t="s">
        <v>26</v>
      </c>
      <c r="C88" s="20"/>
      <c r="D88" s="63"/>
      <c r="E88" s="29"/>
      <c r="F88" s="23"/>
      <c r="G88" s="23"/>
      <c r="H88" s="27"/>
      <c r="I88" s="24"/>
      <c r="J88" s="44"/>
    </row>
    <row r="89" spans="1:11" s="16" customFormat="1" ht="18" customHeight="1">
      <c r="A89" s="38" t="str">
        <f>A85</f>
        <v>측면마감</v>
      </c>
      <c r="B89" s="19" t="str">
        <f>B80</f>
        <v>2T</v>
      </c>
      <c r="C89" s="20" t="str">
        <f>""&amp;D89&amp;"㎡  * "&amp;E89&amp;"면 "</f>
        <v xml:space="preserve">3.23㎡  * 2면 </v>
      </c>
      <c r="D89" s="63">
        <f>F80</f>
        <v>3.23</v>
      </c>
      <c r="E89" s="30">
        <v>2</v>
      </c>
      <c r="F89" s="33">
        <f t="shared" ref="F89" si="2">TRUNC(D89*E89,2)</f>
        <v>6.46</v>
      </c>
      <c r="G89" s="23"/>
      <c r="H89" s="27"/>
      <c r="I89" s="24"/>
      <c r="J89" s="44"/>
      <c r="K89" s="14" t="s">
        <v>91</v>
      </c>
    </row>
    <row r="90" spans="1:11" s="16" customFormat="1" ht="18" customHeight="1">
      <c r="A90" s="39"/>
      <c r="B90" s="26" t="s">
        <v>22</v>
      </c>
      <c r="C90" s="20"/>
      <c r="D90" s="25"/>
      <c r="E90" s="25"/>
      <c r="F90" s="23">
        <f>SUM(F89:F89)</f>
        <v>6.46</v>
      </c>
      <c r="G90" s="23"/>
      <c r="H90" s="27">
        <f>F90</f>
        <v>6.46</v>
      </c>
      <c r="I90" s="24" t="s">
        <v>6</v>
      </c>
      <c r="J90" s="44"/>
    </row>
    <row r="91" spans="1:11" s="16" customFormat="1" ht="18" customHeight="1">
      <c r="A91" s="39"/>
      <c r="B91" s="26"/>
      <c r="C91" s="20"/>
      <c r="D91" s="25"/>
      <c r="E91" s="25"/>
      <c r="F91" s="23"/>
      <c r="G91" s="23"/>
      <c r="H91" s="27"/>
      <c r="I91" s="24"/>
      <c r="J91" s="44"/>
    </row>
    <row r="92" spans="1:11" s="16" customFormat="1" ht="18" customHeight="1">
      <c r="A92" s="57" t="s">
        <v>23</v>
      </c>
      <c r="B92" s="35" t="s">
        <v>26</v>
      </c>
      <c r="C92" s="28"/>
      <c r="D92" s="40"/>
      <c r="E92" s="40"/>
      <c r="F92" s="42"/>
      <c r="G92" s="42"/>
      <c r="H92" s="43"/>
      <c r="I92" s="34"/>
      <c r="J92" s="44"/>
    </row>
    <row r="93" spans="1:11" s="16" customFormat="1" ht="18" customHeight="1">
      <c r="A93" s="39"/>
      <c r="B93" s="19" t="str">
        <f>B75</f>
        <v>100 * 21T</v>
      </c>
      <c r="C93" s="20" t="str">
        <f>""&amp;D93&amp;"면 * "&amp;E93&amp;"㎡"</f>
        <v>2면 * 15㎡</v>
      </c>
      <c r="D93" s="63">
        <v>2</v>
      </c>
      <c r="E93" s="30">
        <f>F77</f>
        <v>15</v>
      </c>
      <c r="F93" s="32">
        <f>D93*E93</f>
        <v>30</v>
      </c>
      <c r="G93" s="23"/>
      <c r="H93" s="37"/>
      <c r="I93" s="24"/>
      <c r="J93" s="44"/>
    </row>
    <row r="94" spans="1:11" s="16" customFormat="1" ht="18" customHeight="1">
      <c r="A94" s="39"/>
      <c r="B94" s="26" t="s">
        <v>22</v>
      </c>
      <c r="C94" s="20"/>
      <c r="D94" s="25"/>
      <c r="E94" s="25"/>
      <c r="F94" s="32">
        <f>F93</f>
        <v>30</v>
      </c>
      <c r="G94" s="23"/>
      <c r="H94" s="37">
        <f>F94:F94</f>
        <v>30</v>
      </c>
      <c r="I94" s="24" t="s">
        <v>6</v>
      </c>
      <c r="J94" s="44"/>
    </row>
    <row r="95" spans="1:11" s="16" customFormat="1" ht="18" customHeight="1">
      <c r="A95" s="39"/>
      <c r="B95" s="26"/>
      <c r="C95" s="20"/>
      <c r="D95" s="25"/>
      <c r="E95" s="25"/>
      <c r="F95" s="23"/>
      <c r="G95" s="23"/>
      <c r="H95" s="37"/>
      <c r="I95" s="24"/>
      <c r="J95" s="44"/>
    </row>
    <row r="96" spans="1:11" s="16" customFormat="1" ht="18" customHeight="1">
      <c r="A96" s="39" t="s">
        <v>24</v>
      </c>
      <c r="B96" s="26"/>
      <c r="C96" s="20"/>
      <c r="D96" s="25"/>
      <c r="E96" s="25"/>
      <c r="F96" s="23"/>
      <c r="G96" s="23"/>
      <c r="H96" s="37"/>
      <c r="I96" s="24"/>
      <c r="J96" s="44"/>
    </row>
    <row r="97" spans="1:10" s="16" customFormat="1" ht="18" customHeight="1">
      <c r="A97" s="39"/>
      <c r="B97" s="19" t="s">
        <v>25</v>
      </c>
      <c r="C97" s="20" t="str">
        <f>""&amp;E97&amp;"㎡"</f>
        <v>15㎡</v>
      </c>
      <c r="D97" s="25"/>
      <c r="E97" s="29">
        <f>F77</f>
        <v>15</v>
      </c>
      <c r="F97" s="23">
        <f>E97</f>
        <v>15</v>
      </c>
      <c r="G97" s="23"/>
      <c r="H97" s="37"/>
      <c r="I97" s="24"/>
      <c r="J97" s="44"/>
    </row>
    <row r="98" spans="1:10" s="16" customFormat="1" ht="18" customHeight="1">
      <c r="A98" s="39"/>
      <c r="B98" s="26" t="s">
        <v>22</v>
      </c>
      <c r="C98" s="20"/>
      <c r="D98" s="25"/>
      <c r="E98" s="25"/>
      <c r="F98" s="23">
        <f>E97</f>
        <v>15</v>
      </c>
      <c r="G98" s="23"/>
      <c r="H98" s="37">
        <f>F98</f>
        <v>15</v>
      </c>
      <c r="I98" s="24" t="s">
        <v>6</v>
      </c>
      <c r="J98" s="44"/>
    </row>
    <row r="99" spans="1:10" s="16" customFormat="1" ht="18" customHeight="1">
      <c r="A99" s="39"/>
      <c r="B99" s="26"/>
      <c r="C99" s="20"/>
      <c r="D99" s="25"/>
      <c r="E99" s="25"/>
      <c r="F99" s="23"/>
      <c r="G99" s="23"/>
      <c r="H99" s="27"/>
      <c r="I99" s="24"/>
      <c r="J99" s="44"/>
    </row>
    <row r="100" spans="1:10" s="16" customFormat="1" ht="18" customHeight="1">
      <c r="A100" s="39" t="s">
        <v>43</v>
      </c>
      <c r="B100" s="19" t="s">
        <v>111</v>
      </c>
      <c r="C100" s="20"/>
      <c r="D100" s="25"/>
      <c r="E100" s="25"/>
      <c r="F100" s="31"/>
      <c r="G100" s="23"/>
      <c r="H100" s="27"/>
      <c r="I100" s="24"/>
      <c r="J100" s="44"/>
    </row>
    <row r="101" spans="1:10" s="16" customFormat="1" ht="18" customHeight="1">
      <c r="A101" s="39"/>
      <c r="B101" s="26"/>
      <c r="C101" s="20" t="str">
        <f>""&amp;D101&amp;"㎡ * "&amp;E101&amp;"개 (면적당 사용되는 클립갯수)"</f>
        <v>15㎡ * 15개 (면적당 사용되는 클립갯수)</v>
      </c>
      <c r="D101" s="29">
        <f>F76</f>
        <v>15</v>
      </c>
      <c r="E101" s="25">
        <v>15</v>
      </c>
      <c r="F101" s="31">
        <f>ROUNDUP(D101*E101,0)</f>
        <v>225</v>
      </c>
      <c r="G101" s="32">
        <v>1.05</v>
      </c>
      <c r="H101" s="22">
        <f>ROUNDUP(F101*G101,0)</f>
        <v>237</v>
      </c>
      <c r="I101" s="24" t="s">
        <v>40</v>
      </c>
      <c r="J101" s="44"/>
    </row>
    <row r="102" spans="1:10" s="16" customFormat="1" ht="18" customHeight="1">
      <c r="A102" s="39"/>
      <c r="B102" s="26"/>
      <c r="C102" s="20"/>
      <c r="D102" s="29"/>
      <c r="E102" s="25"/>
      <c r="F102" s="31"/>
      <c r="G102" s="23"/>
      <c r="H102" s="22"/>
      <c r="I102" s="24"/>
      <c r="J102" s="44"/>
    </row>
    <row r="103" spans="1:10" s="16" customFormat="1" ht="18" customHeight="1">
      <c r="A103" s="99" t="s">
        <v>44</v>
      </c>
      <c r="B103" s="88" t="s">
        <v>45</v>
      </c>
      <c r="C103" s="20"/>
      <c r="D103" s="52"/>
      <c r="E103" s="25"/>
      <c r="F103" s="23"/>
      <c r="G103" s="23"/>
      <c r="H103" s="27"/>
      <c r="I103" s="24"/>
      <c r="J103" s="44"/>
    </row>
    <row r="104" spans="1:10" s="16" customFormat="1" ht="18" customHeight="1">
      <c r="A104" s="39"/>
      <c r="B104" s="19" t="s">
        <v>48</v>
      </c>
      <c r="C104" s="20" t="str">
        <f>""&amp;D104&amp;"개(클립갯수) * "&amp;E104&amp;"개 (나사갯수)"</f>
        <v>225개(클립갯수) * 2개 (나사갯수)</v>
      </c>
      <c r="D104" s="52">
        <f>F101</f>
        <v>225</v>
      </c>
      <c r="E104" s="52">
        <v>2</v>
      </c>
      <c r="F104" s="31">
        <f>ROUNDUP(D104*E104,0)</f>
        <v>450</v>
      </c>
      <c r="G104" s="32">
        <v>1.05</v>
      </c>
      <c r="H104" s="22">
        <f>ROUNDUP(F104*G104,0)</f>
        <v>473</v>
      </c>
      <c r="I104" s="24" t="s">
        <v>40</v>
      </c>
      <c r="J104" s="44"/>
    </row>
    <row r="105" spans="1:10" s="16" customFormat="1" ht="18" customHeight="1">
      <c r="A105" s="39"/>
      <c r="B105" s="19"/>
      <c r="C105" s="20"/>
      <c r="D105" s="29"/>
      <c r="E105" s="25"/>
      <c r="F105" s="31"/>
      <c r="G105" s="31"/>
      <c r="H105" s="22"/>
      <c r="I105" s="24"/>
      <c r="J105" s="44"/>
    </row>
    <row r="106" spans="1:10" s="16" customFormat="1" ht="18" customHeight="1">
      <c r="A106" s="39" t="s">
        <v>46</v>
      </c>
      <c r="B106" s="19" t="s">
        <v>110</v>
      </c>
      <c r="C106" s="20"/>
      <c r="D106" s="29"/>
      <c r="E106" s="25"/>
      <c r="F106" s="31"/>
      <c r="G106" s="31"/>
      <c r="H106" s="22"/>
      <c r="I106" s="24"/>
      <c r="J106" s="44"/>
    </row>
    <row r="107" spans="1:10" s="16" customFormat="1" ht="18" customHeight="1">
      <c r="A107" s="39"/>
      <c r="B107" s="19" t="s">
        <v>93</v>
      </c>
      <c r="C107" s="20" t="str">
        <f>""&amp;D107&amp;"m(마감길이) * "&amp;E107&amp;"개 (나사갯수)"</f>
        <v>11m(마감길이) * 18개 (나사갯수)</v>
      </c>
      <c r="D107" s="50">
        <f>D80</f>
        <v>11</v>
      </c>
      <c r="E107" s="50">
        <v>18</v>
      </c>
      <c r="F107" s="23">
        <f>TRUNC(D107*E107,2)</f>
        <v>198</v>
      </c>
      <c r="G107" s="32">
        <v>1.05</v>
      </c>
      <c r="H107" s="22">
        <f>ROUNDUP(F107*G107,0)</f>
        <v>208</v>
      </c>
      <c r="I107" s="24" t="s">
        <v>40</v>
      </c>
      <c r="J107" s="44"/>
    </row>
    <row r="108" spans="1:10" s="16" customFormat="1" ht="18" customHeight="1">
      <c r="A108" s="39"/>
      <c r="B108" s="19"/>
      <c r="C108" s="68"/>
      <c r="D108" s="25"/>
      <c r="E108" s="25"/>
      <c r="F108" s="31"/>
      <c r="G108" s="32"/>
      <c r="H108" s="22"/>
      <c r="I108" s="24"/>
      <c r="J108" s="44"/>
    </row>
    <row r="109" spans="1:10" s="16" customFormat="1" ht="18" customHeight="1">
      <c r="A109" s="39"/>
      <c r="B109" s="19"/>
      <c r="C109" s="68"/>
      <c r="D109" s="25"/>
      <c r="E109" s="25"/>
      <c r="F109" s="23"/>
      <c r="G109" s="23"/>
      <c r="H109" s="27"/>
      <c r="I109" s="24"/>
      <c r="J109" s="44"/>
    </row>
    <row r="110" spans="1:10" s="16" customFormat="1" ht="18" customHeight="1">
      <c r="A110" s="47" t="s">
        <v>104</v>
      </c>
      <c r="B110" s="19" t="s">
        <v>47</v>
      </c>
      <c r="C110" s="20" t="str">
        <f>""&amp;E110&amp;"경간 (도면참조) "</f>
        <v xml:space="preserve">8경간 (도면참조) </v>
      </c>
      <c r="D110" s="25">
        <v>1</v>
      </c>
      <c r="E110" s="25">
        <v>8</v>
      </c>
      <c r="F110" s="31">
        <f>D110*E110</f>
        <v>8</v>
      </c>
      <c r="G110" s="55">
        <v>1</v>
      </c>
      <c r="H110" s="22">
        <f>F110*G110</f>
        <v>8</v>
      </c>
      <c r="I110" s="24" t="s">
        <v>28</v>
      </c>
      <c r="J110" s="44"/>
    </row>
    <row r="111" spans="1:10" s="16" customFormat="1" ht="18" customHeight="1">
      <c r="A111" s="47"/>
      <c r="B111" s="19"/>
      <c r="C111" s="24"/>
      <c r="D111" s="25"/>
      <c r="E111" s="25"/>
      <c r="F111" s="23"/>
      <c r="G111" s="32"/>
      <c r="H111" s="27"/>
      <c r="I111" s="24"/>
      <c r="J111" s="69"/>
    </row>
    <row r="112" spans="1:10" s="16" customFormat="1" ht="18" customHeight="1">
      <c r="A112" s="47" t="s">
        <v>113</v>
      </c>
      <c r="B112" s="19"/>
      <c r="C112" s="20" t="str">
        <f>""&amp;E112&amp;"EA -3경간 하나 설치 "</f>
        <v xml:space="preserve">3EA -3경간 하나 설치 </v>
      </c>
      <c r="D112" s="25">
        <v>1</v>
      </c>
      <c r="E112" s="25">
        <f>ROUNDUP(E110/3,0)</f>
        <v>3</v>
      </c>
      <c r="F112" s="31">
        <f>D112*E112</f>
        <v>3</v>
      </c>
      <c r="G112" s="55">
        <v>1</v>
      </c>
      <c r="H112" s="22">
        <f>F112*G112</f>
        <v>3</v>
      </c>
      <c r="I112" s="24" t="s">
        <v>40</v>
      </c>
      <c r="J112" s="48"/>
    </row>
    <row r="113" spans="8:8" ht="18" customHeight="1">
      <c r="H113" s="96">
        <f>H110+[1]수변데크B!H135+[1]데크계단A!H71+[1]데크로드A!H63+[1]데크로드B!H64+[1]캔틸레버A!H129+[1]캔틸레버B!H128+[1]목교!H173+[1]슬로프A!H66</f>
        <v>443</v>
      </c>
    </row>
    <row r="114" spans="8:8" ht="18" customHeight="1"/>
    <row r="115" spans="8:8" ht="18" customHeight="1"/>
    <row r="116" spans="8:8" ht="18" customHeight="1"/>
    <row r="117" spans="8:8" ht="18" customHeight="1"/>
    <row r="118" spans="8:8" ht="18" customHeight="1"/>
    <row r="119" spans="8:8" ht="18" customHeight="1"/>
    <row r="120" spans="8:8" ht="18" customHeight="1"/>
    <row r="121" spans="8:8" ht="18" customHeight="1"/>
    <row r="122" spans="8:8" ht="18" customHeight="1"/>
    <row r="123" spans="8:8" ht="18" customHeight="1"/>
    <row r="124" spans="8:8" ht="18" customHeight="1"/>
    <row r="125" spans="8:8" ht="18" customHeight="1"/>
    <row r="126" spans="8:8" ht="18" customHeight="1"/>
    <row r="127" spans="8:8" ht="18" customHeight="1"/>
    <row r="128" spans="8: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</sheetData>
  <phoneticPr fontId="1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pageSetUpPr fitToPage="1"/>
  </sheetPr>
  <dimension ref="A1:P122"/>
  <sheetViews>
    <sheetView view="pageBreakPreview" zoomScaleNormal="130" zoomScaleSheetLayoutView="100" workbookViewId="0">
      <pane ySplit="1" topLeftCell="A53" activePane="bottomLeft" state="frozen"/>
      <selection pane="bottomLeft" activeCell="H75" sqref="H75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6" ht="35.1" customHeight="1">
      <c r="A1" s="7" t="s">
        <v>13</v>
      </c>
      <c r="B1" s="7" t="s">
        <v>14</v>
      </c>
      <c r="C1" s="7" t="s">
        <v>15</v>
      </c>
      <c r="D1" s="8" t="s">
        <v>16</v>
      </c>
      <c r="E1" s="7" t="s">
        <v>0</v>
      </c>
      <c r="F1" s="7" t="s">
        <v>3</v>
      </c>
      <c r="G1" s="7" t="s">
        <v>2</v>
      </c>
      <c r="H1" s="7" t="s">
        <v>1</v>
      </c>
      <c r="I1" s="7" t="s">
        <v>4</v>
      </c>
      <c r="J1" s="7" t="s">
        <v>5</v>
      </c>
      <c r="K1" s="9"/>
      <c r="L1" s="9" t="s">
        <v>7</v>
      </c>
      <c r="M1" s="9" t="s">
        <v>8</v>
      </c>
      <c r="N1" s="9" t="s">
        <v>9</v>
      </c>
      <c r="O1" s="9" t="s">
        <v>10</v>
      </c>
    </row>
    <row r="2" spans="1:16" s="15" customFormat="1" ht="24.95" customHeight="1">
      <c r="A2" s="10" t="s">
        <v>249</v>
      </c>
      <c r="B2" s="11"/>
      <c r="C2" s="11"/>
      <c r="D2" s="12"/>
      <c r="E2" s="11"/>
      <c r="F2" s="11"/>
      <c r="G2" s="11"/>
      <c r="H2" s="11"/>
      <c r="I2" s="11" t="s">
        <v>248</v>
      </c>
      <c r="J2" s="13"/>
      <c r="K2" s="14"/>
      <c r="L2" s="14" t="s">
        <v>63</v>
      </c>
      <c r="M2" s="14">
        <v>0.3</v>
      </c>
      <c r="N2" s="14">
        <v>0.3</v>
      </c>
      <c r="O2" s="14">
        <v>0.3</v>
      </c>
      <c r="P2" s="14">
        <v>14</v>
      </c>
    </row>
    <row r="3" spans="1:16" s="16" customFormat="1" ht="18" customHeight="1">
      <c r="A3" s="56" t="s">
        <v>18</v>
      </c>
      <c r="B3" s="112" t="s">
        <v>250</v>
      </c>
      <c r="C3" s="28"/>
      <c r="D3" s="40"/>
      <c r="E3" s="41"/>
      <c r="F3" s="42"/>
      <c r="G3" s="42"/>
      <c r="H3" s="43"/>
      <c r="I3" s="34"/>
      <c r="J3" s="48"/>
    </row>
    <row r="4" spans="1:16" s="16" customFormat="1" ht="18" customHeight="1">
      <c r="A4" s="56"/>
      <c r="B4" s="113" t="s">
        <v>251</v>
      </c>
      <c r="C4" s="20" t="str">
        <f>""&amp;D4&amp;"m  * "&amp;E4&amp;"EA "</f>
        <v xml:space="preserve">0.5m  * 7EA </v>
      </c>
      <c r="D4" s="40">
        <v>0.5</v>
      </c>
      <c r="E4" s="64">
        <v>7</v>
      </c>
      <c r="F4" s="32">
        <f>TRUNC(D4*E4,2)</f>
        <v>3.5</v>
      </c>
      <c r="G4" s="42"/>
      <c r="H4" s="43"/>
      <c r="I4" s="34"/>
      <c r="J4" s="48"/>
    </row>
    <row r="5" spans="1:16" s="16" customFormat="1" ht="18" customHeight="1">
      <c r="A5" s="47"/>
      <c r="B5" s="111" t="s">
        <v>22</v>
      </c>
      <c r="C5" s="20"/>
      <c r="D5" s="25"/>
      <c r="E5" s="50"/>
      <c r="F5" s="32">
        <f>SUM(F4:F4)</f>
        <v>3.5</v>
      </c>
      <c r="G5" s="32">
        <v>1.05</v>
      </c>
      <c r="H5" s="37">
        <f>ROUNDUP(F5*G5,0)</f>
        <v>4</v>
      </c>
      <c r="I5" s="24" t="s">
        <v>49</v>
      </c>
      <c r="J5" s="48"/>
    </row>
    <row r="6" spans="1:16" s="16" customFormat="1" ht="18" customHeight="1">
      <c r="A6" s="47"/>
      <c r="B6" s="114"/>
      <c r="C6" s="20"/>
      <c r="D6" s="25"/>
      <c r="E6" s="50"/>
      <c r="F6" s="23"/>
      <c r="G6" s="23"/>
      <c r="H6" s="27"/>
      <c r="I6" s="24"/>
      <c r="J6" s="48"/>
    </row>
    <row r="7" spans="1:16" s="16" customFormat="1" ht="18" customHeight="1">
      <c r="A7" s="56" t="s">
        <v>18</v>
      </c>
      <c r="B7" s="112" t="s">
        <v>252</v>
      </c>
      <c r="C7" s="28"/>
      <c r="D7" s="40"/>
      <c r="E7" s="41"/>
      <c r="F7" s="42"/>
      <c r="G7" s="42"/>
      <c r="H7" s="43"/>
      <c r="I7" s="34"/>
      <c r="J7" s="48"/>
    </row>
    <row r="8" spans="1:16" s="16" customFormat="1" ht="18" customHeight="1">
      <c r="A8" s="56"/>
      <c r="B8" s="113" t="s">
        <v>253</v>
      </c>
      <c r="C8" s="20" t="str">
        <f>""&amp;E8&amp;"m (캐드구적) "</f>
        <v xml:space="preserve">61.44m (캐드구적) </v>
      </c>
      <c r="D8" s="40">
        <v>1</v>
      </c>
      <c r="E8" s="64">
        <v>61.44</v>
      </c>
      <c r="F8" s="32">
        <f>TRUNC(D8*E8,2)</f>
        <v>61.44</v>
      </c>
      <c r="G8" s="42"/>
      <c r="H8" s="43"/>
      <c r="I8" s="34"/>
      <c r="J8" s="48"/>
    </row>
    <row r="9" spans="1:16" s="16" customFormat="1" ht="18" customHeight="1">
      <c r="A9" s="47"/>
      <c r="B9" s="111" t="s">
        <v>22</v>
      </c>
      <c r="C9" s="20"/>
      <c r="D9" s="25"/>
      <c r="E9" s="50"/>
      <c r="F9" s="32">
        <f>SUM(F8:F8)</f>
        <v>61.44</v>
      </c>
      <c r="G9" s="32">
        <v>1.05</v>
      </c>
      <c r="H9" s="37">
        <f>ROUNDUP(F9*G9,0)</f>
        <v>65</v>
      </c>
      <c r="I9" s="24" t="s">
        <v>49</v>
      </c>
      <c r="J9" s="48"/>
    </row>
    <row r="10" spans="1:16" s="16" customFormat="1" ht="18" customHeight="1">
      <c r="A10" s="47"/>
      <c r="B10" s="114"/>
      <c r="C10" s="20"/>
      <c r="D10" s="25"/>
      <c r="E10" s="50"/>
      <c r="F10" s="23"/>
      <c r="G10" s="23"/>
      <c r="H10" s="27"/>
      <c r="I10" s="24"/>
      <c r="J10" s="48"/>
    </row>
    <row r="11" spans="1:16" s="16" customFormat="1" ht="18" customHeight="1">
      <c r="A11" s="47"/>
      <c r="B11" s="111"/>
      <c r="C11" s="20"/>
      <c r="D11" s="25"/>
      <c r="E11" s="50"/>
      <c r="F11" s="23"/>
      <c r="G11" s="23"/>
      <c r="H11" s="27"/>
      <c r="I11" s="24"/>
      <c r="J11" s="48"/>
    </row>
    <row r="12" spans="1:16" s="16" customFormat="1" ht="18" customHeight="1">
      <c r="A12" s="56" t="s">
        <v>18</v>
      </c>
      <c r="B12" s="112" t="s">
        <v>254</v>
      </c>
      <c r="C12" s="28"/>
      <c r="D12" s="40"/>
      <c r="E12" s="41"/>
      <c r="F12" s="42"/>
      <c r="G12" s="42"/>
      <c r="H12" s="43"/>
      <c r="I12" s="34"/>
      <c r="J12" s="48"/>
    </row>
    <row r="13" spans="1:16" s="16" customFormat="1" ht="18" customHeight="1">
      <c r="A13" s="56"/>
      <c r="B13" s="113" t="s">
        <v>36</v>
      </c>
      <c r="C13" s="20" t="str">
        <f>""&amp;E13&amp;"m (캐드구적) "</f>
        <v xml:space="preserve">15.4m (캐드구적) </v>
      </c>
      <c r="D13" s="40">
        <v>1</v>
      </c>
      <c r="E13" s="64">
        <v>15.4</v>
      </c>
      <c r="F13" s="32">
        <f>TRUNC(D13*E13,2)</f>
        <v>15.4</v>
      </c>
      <c r="G13" s="42"/>
      <c r="H13" s="43"/>
      <c r="I13" s="34"/>
      <c r="J13" s="48"/>
    </row>
    <row r="14" spans="1:16" s="16" customFormat="1" ht="18" customHeight="1">
      <c r="A14" s="47"/>
      <c r="B14" s="111" t="s">
        <v>22</v>
      </c>
      <c r="C14" s="20"/>
      <c r="D14" s="25"/>
      <c r="E14" s="50"/>
      <c r="F14" s="32">
        <f>SUM(F13:F13)</f>
        <v>15.4</v>
      </c>
      <c r="G14" s="32">
        <v>1.05</v>
      </c>
      <c r="H14" s="37">
        <f>ROUNDUP(F14*G14,0)</f>
        <v>17</v>
      </c>
      <c r="I14" s="24" t="s">
        <v>49</v>
      </c>
      <c r="J14" s="48"/>
    </row>
    <row r="15" spans="1:16" s="16" customFormat="1" ht="18" customHeight="1">
      <c r="A15" s="47"/>
      <c r="B15" s="111"/>
      <c r="C15" s="20"/>
      <c r="D15" s="25"/>
      <c r="E15" s="50"/>
      <c r="F15" s="23"/>
      <c r="G15" s="23"/>
      <c r="H15" s="27"/>
      <c r="I15" s="24"/>
      <c r="J15" s="48"/>
    </row>
    <row r="16" spans="1:16" s="16" customFormat="1" ht="18" customHeight="1">
      <c r="A16" s="47" t="s">
        <v>256</v>
      </c>
      <c r="B16" s="110" t="s">
        <v>255</v>
      </c>
      <c r="C16" s="20"/>
      <c r="D16" s="25"/>
      <c r="E16" s="50"/>
      <c r="F16" s="23"/>
      <c r="G16" s="23"/>
      <c r="H16" s="27"/>
      <c r="I16" s="24"/>
      <c r="J16" s="48"/>
    </row>
    <row r="17" spans="1:11" s="16" customFormat="1" ht="18" customHeight="1">
      <c r="A17" s="47"/>
      <c r="B17" s="111"/>
      <c r="C17" s="20" t="s">
        <v>262</v>
      </c>
      <c r="D17" s="25">
        <v>1</v>
      </c>
      <c r="E17" s="50">
        <f>(1.2*3)+(1.4*4)</f>
        <v>9.1999999999999993</v>
      </c>
      <c r="F17" s="32">
        <f>TRUNC(D17*E17,2)</f>
        <v>9.1999999999999993</v>
      </c>
      <c r="G17" s="42"/>
      <c r="H17" s="43"/>
      <c r="I17" s="34"/>
      <c r="J17" s="48"/>
    </row>
    <row r="18" spans="1:11" s="16" customFormat="1" ht="18" customHeight="1">
      <c r="A18" s="47"/>
      <c r="B18" s="111"/>
      <c r="C18" s="20"/>
      <c r="D18" s="25"/>
      <c r="E18" s="50"/>
      <c r="F18" s="32">
        <f>SUM(F17:F17)</f>
        <v>9.1999999999999993</v>
      </c>
      <c r="G18" s="32">
        <v>1.05</v>
      </c>
      <c r="H18" s="37">
        <f>ROUNDUP(F18*G18,0)</f>
        <v>10</v>
      </c>
      <c r="I18" s="24" t="s">
        <v>49</v>
      </c>
      <c r="J18" s="48"/>
    </row>
    <row r="19" spans="1:11" s="16" customFormat="1" ht="18" customHeight="1">
      <c r="A19" s="47" t="s">
        <v>258</v>
      </c>
      <c r="B19" s="110" t="s">
        <v>257</v>
      </c>
      <c r="C19" s="20"/>
      <c r="D19" s="25"/>
      <c r="E19" s="50"/>
      <c r="F19" s="23"/>
      <c r="G19" s="23"/>
      <c r="H19" s="27"/>
      <c r="I19" s="24"/>
      <c r="J19" s="48"/>
    </row>
    <row r="20" spans="1:11" s="16" customFormat="1" ht="18" customHeight="1">
      <c r="A20" s="47"/>
      <c r="B20" s="111"/>
      <c r="C20" s="20" t="str">
        <f>""&amp;E20&amp;"EA (속주결합) "</f>
        <v xml:space="preserve">7EA (속주결합) </v>
      </c>
      <c r="D20" s="25">
        <v>1</v>
      </c>
      <c r="E20" s="50">
        <v>7</v>
      </c>
      <c r="F20" s="32">
        <f>TRUNC(D20*E20,2)</f>
        <v>7</v>
      </c>
      <c r="G20" s="23"/>
      <c r="H20" s="37">
        <f>E20</f>
        <v>7</v>
      </c>
      <c r="I20" s="24" t="s">
        <v>50</v>
      </c>
      <c r="J20" s="48"/>
    </row>
    <row r="21" spans="1:11" s="16" customFormat="1" ht="18" customHeight="1">
      <c r="A21" s="47"/>
      <c r="B21" s="111"/>
      <c r="C21" s="20"/>
      <c r="D21" s="25"/>
      <c r="E21" s="50"/>
      <c r="F21" s="23"/>
      <c r="G21" s="23"/>
      <c r="H21" s="27"/>
      <c r="I21" s="24"/>
      <c r="J21" s="48"/>
    </row>
    <row r="22" spans="1:11" s="16" customFormat="1" ht="18" customHeight="1">
      <c r="A22" s="47" t="s">
        <v>261</v>
      </c>
      <c r="B22" s="110" t="s">
        <v>259</v>
      </c>
      <c r="C22" s="20"/>
      <c r="D22" s="25"/>
      <c r="E22" s="50"/>
      <c r="F22" s="23"/>
      <c r="G22" s="23"/>
      <c r="H22" s="27"/>
      <c r="I22" s="24"/>
      <c r="J22" s="48"/>
    </row>
    <row r="23" spans="1:11" s="16" customFormat="1" ht="18" customHeight="1">
      <c r="A23" s="47"/>
      <c r="B23" s="110" t="s">
        <v>260</v>
      </c>
      <c r="C23" s="20" t="s">
        <v>262</v>
      </c>
      <c r="D23" s="25">
        <v>1</v>
      </c>
      <c r="E23" s="50">
        <f>(1.2*3)+(1.4*4)</f>
        <v>9.1999999999999993</v>
      </c>
      <c r="F23" s="32">
        <f>TRUNC(D23*E23,2)</f>
        <v>9.1999999999999993</v>
      </c>
      <c r="G23" s="42"/>
      <c r="H23" s="43"/>
      <c r="I23" s="34"/>
      <c r="J23" s="48"/>
    </row>
    <row r="24" spans="1:11" s="16" customFormat="1" ht="18" customHeight="1">
      <c r="A24" s="47"/>
      <c r="B24" s="111"/>
      <c r="C24" s="20"/>
      <c r="D24" s="25"/>
      <c r="E24" s="50"/>
      <c r="F24" s="32">
        <f>SUM(F23:F23)</f>
        <v>9.1999999999999993</v>
      </c>
      <c r="G24" s="32">
        <v>1.05</v>
      </c>
      <c r="H24" s="37">
        <f>ROUNDUP(F24*G24,0)</f>
        <v>10</v>
      </c>
      <c r="I24" s="24" t="s">
        <v>49</v>
      </c>
      <c r="J24" s="48"/>
    </row>
    <row r="25" spans="1:11" s="16" customFormat="1" ht="18" customHeight="1">
      <c r="A25" s="47" t="s">
        <v>263</v>
      </c>
      <c r="B25" s="110"/>
      <c r="C25" s="20"/>
      <c r="D25" s="25"/>
      <c r="E25" s="50"/>
      <c r="F25" s="23"/>
      <c r="G25" s="23"/>
      <c r="H25" s="27"/>
      <c r="I25" s="24"/>
      <c r="J25" s="48"/>
    </row>
    <row r="26" spans="1:11" s="16" customFormat="1" ht="18" customHeight="1">
      <c r="A26" s="47"/>
      <c r="B26" s="110" t="s">
        <v>264</v>
      </c>
      <c r="C26" s="20" t="str">
        <f>"0.164m * 0.12m * "&amp;E26&amp;"ea"</f>
        <v>0.164m * 0.12m * 7ea</v>
      </c>
      <c r="D26" s="117">
        <f>0.164*0.12</f>
        <v>1.968E-2</v>
      </c>
      <c r="E26" s="50">
        <v>7</v>
      </c>
      <c r="F26" s="32">
        <f>TRUNC(D26*E26,3)</f>
        <v>0.13700000000000001</v>
      </c>
      <c r="G26" s="23"/>
      <c r="H26" s="37"/>
      <c r="I26" s="24"/>
      <c r="J26" s="48"/>
      <c r="K26" s="16">
        <f>D26*E26</f>
        <v>0.13775999999999999</v>
      </c>
    </row>
    <row r="27" spans="1:11" s="16" customFormat="1" ht="18" customHeight="1">
      <c r="A27" s="47"/>
      <c r="B27" s="19" t="s">
        <v>39</v>
      </c>
      <c r="C27" s="20" t="str">
        <f>""&amp;D27&amp;"㎡ (형강길이) * "&amp;E27&amp;"kg/m (단위중량) ÷ "&amp;F27&amp;" (단위변환) "</f>
        <v xml:space="preserve">0.137㎡ (형강길이) * 172.7kg/m (단위중량) ÷ 1000 (단위변환) </v>
      </c>
      <c r="D27" s="30">
        <f>F26</f>
        <v>0.13700000000000001</v>
      </c>
      <c r="E27" s="29">
        <f>7.85*22</f>
        <v>172.7</v>
      </c>
      <c r="F27" s="31">
        <v>1000</v>
      </c>
      <c r="G27" s="33">
        <v>1</v>
      </c>
      <c r="H27" s="23">
        <f>TRUNC(D27*E27/F27*G27,3)</f>
        <v>2.3E-2</v>
      </c>
      <c r="I27" s="34"/>
      <c r="J27" s="48"/>
    </row>
    <row r="28" spans="1:11" s="16" customFormat="1" ht="18" customHeight="1">
      <c r="A28" s="47"/>
      <c r="B28" s="26" t="s">
        <v>22</v>
      </c>
      <c r="C28" s="20" t="str">
        <f>""&amp;F28&amp;"ton (강판정미량) * "&amp;G28&amp;"(할증)"</f>
        <v>0.023ton (강판정미량) * 1.1(할증)</v>
      </c>
      <c r="D28" s="29"/>
      <c r="E28" s="29"/>
      <c r="F28" s="23">
        <f>H27</f>
        <v>2.3E-2</v>
      </c>
      <c r="G28" s="33">
        <v>1.1000000000000001</v>
      </c>
      <c r="H28" s="27">
        <f>TRUNC(F28*G28,3)</f>
        <v>2.5000000000000001E-2</v>
      </c>
      <c r="I28" s="24" t="s">
        <v>33</v>
      </c>
      <c r="J28" s="48"/>
    </row>
    <row r="29" spans="1:11" s="16" customFormat="1" ht="18" customHeight="1">
      <c r="A29" s="47"/>
      <c r="B29" s="54"/>
      <c r="C29" s="20"/>
      <c r="D29" s="25"/>
      <c r="E29" s="29"/>
      <c r="F29" s="23"/>
      <c r="G29" s="23"/>
      <c r="H29" s="37"/>
      <c r="I29" s="24"/>
      <c r="J29" s="48"/>
    </row>
    <row r="30" spans="1:11" s="16" customFormat="1" ht="18" customHeight="1">
      <c r="A30" s="47" t="s">
        <v>270</v>
      </c>
      <c r="B30" s="110"/>
      <c r="C30" s="20"/>
      <c r="D30" s="25"/>
      <c r="E30" s="50"/>
      <c r="F30" s="23"/>
      <c r="G30" s="23"/>
      <c r="H30" s="27"/>
      <c r="I30" s="24"/>
      <c r="J30" s="48"/>
    </row>
    <row r="31" spans="1:11" s="16" customFormat="1" ht="18" customHeight="1">
      <c r="A31" s="47"/>
      <c r="B31" s="110" t="s">
        <v>265</v>
      </c>
      <c r="C31" s="20" t="str">
        <f>"0.12m * 0.12m * "&amp;E31&amp;"ea"</f>
        <v>0.12m * 0.12m * 7ea</v>
      </c>
      <c r="D31" s="117">
        <f>0.12*0.12</f>
        <v>1.44E-2</v>
      </c>
      <c r="E31" s="50">
        <v>7</v>
      </c>
      <c r="F31" s="32">
        <f>TRUNC(D31*E31,3)</f>
        <v>0.1</v>
      </c>
      <c r="G31" s="23"/>
      <c r="H31" s="37"/>
      <c r="I31" s="24"/>
      <c r="J31" s="48"/>
      <c r="K31" s="16">
        <f>D31*E31</f>
        <v>0.1008</v>
      </c>
    </row>
    <row r="32" spans="1:11" s="16" customFormat="1" ht="18" customHeight="1">
      <c r="A32" s="47"/>
      <c r="B32" s="19" t="s">
        <v>39</v>
      </c>
      <c r="C32" s="20" t="str">
        <f>""&amp;D32&amp;"㎡ (형강길이) * "&amp;E32&amp;"kg/m (단위중량) ÷ "&amp;F32&amp;" (단위변환) "</f>
        <v xml:space="preserve">0.1㎡ (형강길이) * 47.1kg/m (단위중량) ÷ 1000 (단위변환) </v>
      </c>
      <c r="D32" s="30">
        <f>F31</f>
        <v>0.1</v>
      </c>
      <c r="E32" s="29">
        <f>7.85*6</f>
        <v>47.099999999999994</v>
      </c>
      <c r="F32" s="31">
        <v>1000</v>
      </c>
      <c r="G32" s="33">
        <v>1</v>
      </c>
      <c r="H32" s="23">
        <v>5.0000000000000001E-3</v>
      </c>
      <c r="I32" s="34"/>
      <c r="J32" s="48"/>
    </row>
    <row r="33" spans="1:10" s="16" customFormat="1" ht="18" customHeight="1">
      <c r="A33" s="47"/>
      <c r="B33" s="26" t="s">
        <v>22</v>
      </c>
      <c r="C33" s="20" t="str">
        <f>""&amp;F33&amp;"ton (강판정미량) * "&amp;G33&amp;"(할증)"</f>
        <v>0.005ton (강판정미량) * 1.1(할증)</v>
      </c>
      <c r="D33" s="29"/>
      <c r="E33" s="29"/>
      <c r="F33" s="23">
        <f>H32</f>
        <v>5.0000000000000001E-3</v>
      </c>
      <c r="G33" s="33">
        <v>1.1000000000000001</v>
      </c>
      <c r="H33" s="27">
        <f>TRUNC(F33*G33,3)</f>
        <v>5.0000000000000001E-3</v>
      </c>
      <c r="I33" s="24" t="s">
        <v>33</v>
      </c>
      <c r="J33" s="48"/>
    </row>
    <row r="34" spans="1:10" s="16" customFormat="1" ht="18" customHeight="1">
      <c r="A34" s="47"/>
      <c r="B34" s="111"/>
      <c r="C34" s="20"/>
      <c r="D34" s="25"/>
      <c r="E34" s="50"/>
      <c r="F34" s="23"/>
      <c r="G34" s="23"/>
      <c r="H34" s="27"/>
      <c r="I34" s="24"/>
      <c r="J34" s="48"/>
    </row>
    <row r="35" spans="1:10" s="16" customFormat="1" ht="18" customHeight="1">
      <c r="A35" s="47" t="s">
        <v>268</v>
      </c>
      <c r="B35" s="110" t="s">
        <v>269</v>
      </c>
      <c r="C35" s="20"/>
      <c r="D35" s="25"/>
      <c r="E35" s="50"/>
      <c r="F35" s="23"/>
      <c r="G35" s="23"/>
      <c r="H35" s="27"/>
      <c r="I35" s="24"/>
      <c r="J35" s="48"/>
    </row>
    <row r="36" spans="1:10" s="16" customFormat="1" ht="18" customHeight="1">
      <c r="A36" s="47"/>
      <c r="B36" s="110"/>
      <c r="C36" s="20" t="str">
        <f>"0.078m *0.05m * 2ea * "&amp;E36&amp;"ea"</f>
        <v>0.078m *0.05m * 2ea * 7ea</v>
      </c>
      <c r="D36" s="117">
        <f>0.078*0.05*2</f>
        <v>7.8000000000000005E-3</v>
      </c>
      <c r="E36" s="50">
        <v>7</v>
      </c>
      <c r="F36" s="32">
        <f>D36*E36</f>
        <v>5.4600000000000003E-2</v>
      </c>
      <c r="G36" s="23"/>
      <c r="H36" s="37">
        <f>E36</f>
        <v>7</v>
      </c>
      <c r="I36" s="24" t="s">
        <v>50</v>
      </c>
      <c r="J36" s="48"/>
    </row>
    <row r="37" spans="1:10" s="16" customFormat="1" ht="18" customHeight="1">
      <c r="A37" s="47"/>
      <c r="B37" s="110"/>
      <c r="C37" s="20" t="str">
        <f>"0.03m * 0.05m * 2ea "&amp;E37&amp;"ea"</f>
        <v>0.03m * 0.05m * 2ea 7ea</v>
      </c>
      <c r="D37" s="117">
        <f>0.03*0.05*2</f>
        <v>3.0000000000000001E-3</v>
      </c>
      <c r="E37" s="50">
        <v>7</v>
      </c>
      <c r="F37" s="32">
        <f>D37*E37</f>
        <v>2.1000000000000001E-2</v>
      </c>
      <c r="G37" s="23"/>
      <c r="H37" s="37"/>
      <c r="I37" s="24"/>
      <c r="J37" s="48"/>
    </row>
    <row r="38" spans="1:10" s="16" customFormat="1" ht="18" customHeight="1">
      <c r="A38" s="47"/>
      <c r="B38" s="19" t="s">
        <v>39</v>
      </c>
      <c r="C38" s="20" t="str">
        <f>""&amp;D38&amp;"㎡ (형강길이) * "&amp;E38&amp;"kg/m (단위중량) ÷ "&amp;F38&amp;" (단위변환) "</f>
        <v xml:space="preserve">0.0756㎡ (형강길이) * 35.325kg/m (단위중량) ÷ 1000 (단위변환) </v>
      </c>
      <c r="D38" s="29">
        <f>SUM(F36:F37)</f>
        <v>7.5600000000000001E-2</v>
      </c>
      <c r="E38" s="29">
        <f>7.85*4.5</f>
        <v>35.324999999999996</v>
      </c>
      <c r="F38" s="31">
        <v>1000</v>
      </c>
      <c r="G38" s="33">
        <v>1</v>
      </c>
      <c r="H38" s="23">
        <v>3.0000000000000001E-3</v>
      </c>
      <c r="I38" s="34"/>
      <c r="J38" s="48"/>
    </row>
    <row r="39" spans="1:10" s="16" customFormat="1" ht="18" customHeight="1">
      <c r="A39" s="47"/>
      <c r="B39" s="111"/>
      <c r="C39" s="20"/>
      <c r="D39" s="25"/>
      <c r="E39" s="50"/>
      <c r="F39" s="23"/>
      <c r="G39" s="23"/>
      <c r="H39" s="27"/>
      <c r="I39" s="24"/>
      <c r="J39" s="48"/>
    </row>
    <row r="40" spans="1:10" s="16" customFormat="1" ht="18" customHeight="1">
      <c r="A40" s="47" t="s">
        <v>276</v>
      </c>
      <c r="B40" s="110" t="s">
        <v>277</v>
      </c>
      <c r="C40" s="20"/>
      <c r="D40" s="25"/>
      <c r="E40" s="50"/>
      <c r="F40" s="23"/>
      <c r="G40" s="23"/>
      <c r="H40" s="27"/>
      <c r="I40" s="24"/>
      <c r="J40" s="48"/>
    </row>
    <row r="41" spans="1:10" s="16" customFormat="1" ht="18" customHeight="1">
      <c r="A41" s="47"/>
      <c r="B41" s="26" t="s">
        <v>22</v>
      </c>
      <c r="C41" s="20" t="str">
        <f>""&amp;D41&amp;"m  * "&amp;E41&amp;"EA "</f>
        <v xml:space="preserve">3m  * 2EA </v>
      </c>
      <c r="D41" s="40">
        <v>3</v>
      </c>
      <c r="E41" s="64">
        <v>2</v>
      </c>
      <c r="F41" s="32">
        <f>TRUNC(D41*E41,2)</f>
        <v>6</v>
      </c>
      <c r="G41" s="42"/>
      <c r="H41" s="43"/>
      <c r="I41" s="34"/>
      <c r="J41" s="48"/>
    </row>
    <row r="42" spans="1:10" s="16" customFormat="1" ht="18" customHeight="1">
      <c r="A42" s="47"/>
      <c r="B42" s="111"/>
      <c r="C42" s="20"/>
      <c r="D42" s="25"/>
      <c r="E42" s="50"/>
      <c r="F42" s="32">
        <f>SUM(F41:F41)</f>
        <v>6</v>
      </c>
      <c r="G42" s="32">
        <v>1.05</v>
      </c>
      <c r="H42" s="37">
        <f>ROUNDUP(F42*G42,0)</f>
        <v>7</v>
      </c>
      <c r="I42" s="24" t="s">
        <v>49</v>
      </c>
      <c r="J42" s="48"/>
    </row>
    <row r="43" spans="1:10" s="16" customFormat="1" ht="18" customHeight="1">
      <c r="A43" s="47"/>
      <c r="B43" s="111"/>
      <c r="C43" s="20"/>
      <c r="D43" s="25"/>
      <c r="E43" s="50"/>
      <c r="F43" s="23"/>
      <c r="G43" s="23"/>
      <c r="H43" s="27"/>
      <c r="I43" s="24"/>
      <c r="J43" s="48"/>
    </row>
    <row r="44" spans="1:10" s="16" customFormat="1" ht="18" customHeight="1">
      <c r="A44" s="47" t="s">
        <v>266</v>
      </c>
      <c r="B44" s="35" t="s">
        <v>267</v>
      </c>
      <c r="C44" s="20"/>
      <c r="D44" s="25"/>
      <c r="E44" s="29"/>
      <c r="F44" s="23"/>
      <c r="G44" s="55"/>
      <c r="H44" s="27"/>
      <c r="I44" s="24"/>
      <c r="J44" s="48"/>
    </row>
    <row r="45" spans="1:10" s="16" customFormat="1" ht="18" customHeight="1">
      <c r="A45" s="51" t="str">
        <f>A3</f>
        <v>아연도 각관</v>
      </c>
      <c r="B45" s="35" t="str">
        <f>B3</f>
        <v>50 * 50 * 3.2T</v>
      </c>
      <c r="C45" s="20" t="str">
        <f>""&amp;D45&amp;"kg(각관단위중량) * "&amp;E45&amp;"m(각관총길이)"</f>
        <v>4.5kg(각관단위중량) * 3.5m(각관총길이)</v>
      </c>
      <c r="D45" s="25">
        <v>4.5</v>
      </c>
      <c r="E45" s="30">
        <f>F5</f>
        <v>3.5</v>
      </c>
      <c r="F45" s="32">
        <f t="shared" ref="F45:F52" si="0">D45*E45</f>
        <v>15.75</v>
      </c>
      <c r="G45" s="55"/>
      <c r="H45" s="27"/>
      <c r="I45" s="24"/>
      <c r="J45" s="48"/>
    </row>
    <row r="46" spans="1:10" s="16" customFormat="1" ht="18" customHeight="1">
      <c r="A46" s="51" t="str">
        <f>A7</f>
        <v>아연도 각관</v>
      </c>
      <c r="B46" s="19" t="str">
        <f>B7</f>
        <v>100 * 50 * 2.3T</v>
      </c>
      <c r="C46" s="20" t="str">
        <f>""&amp;D46&amp;"kg(각관단위중량) * "&amp;E46&amp;"m(각관총길이)"</f>
        <v>5.14kg(각관단위중량) * 61.44m(각관총길이)</v>
      </c>
      <c r="D46" s="25">
        <v>5.14</v>
      </c>
      <c r="E46" s="29">
        <f>F9</f>
        <v>61.44</v>
      </c>
      <c r="F46" s="32">
        <f t="shared" si="0"/>
        <v>315.80159999999995</v>
      </c>
      <c r="G46" s="55"/>
      <c r="H46" s="27"/>
      <c r="I46" s="24"/>
      <c r="J46" s="48"/>
    </row>
    <row r="47" spans="1:10" s="16" customFormat="1" ht="18" customHeight="1">
      <c r="A47" s="51" t="str">
        <f>A12</f>
        <v>아연도 각관</v>
      </c>
      <c r="B47" s="19" t="str">
        <f>B12</f>
        <v>100 * 100 * 2.3T</v>
      </c>
      <c r="C47" s="20" t="str">
        <f>""&amp;D47&amp;"kg(각관단위중량) * "&amp;E47&amp;"m(각관총길이)"</f>
        <v>6.95kg(각관단위중량) * 15.4m(각관총길이)</v>
      </c>
      <c r="D47" s="25">
        <v>6.95</v>
      </c>
      <c r="E47" s="29">
        <f>F14</f>
        <v>15.4</v>
      </c>
      <c r="F47" s="32">
        <f t="shared" si="0"/>
        <v>107.03</v>
      </c>
      <c r="G47" s="55"/>
      <c r="H47" s="27"/>
      <c r="I47" s="24"/>
      <c r="J47" s="48"/>
    </row>
    <row r="48" spans="1:10" s="16" customFormat="1" ht="18" customHeight="1">
      <c r="A48" s="51" t="str">
        <f>A22</f>
        <v>구조용 포스트 속주</v>
      </c>
      <c r="B48" s="19" t="str">
        <f>B22</f>
        <v>42.7㎜(외경)</v>
      </c>
      <c r="C48" s="20" t="str">
        <f>""&amp;D48&amp;"kg(각관단위중량) * "&amp;E48&amp;"m(각관총길이)"</f>
        <v>5.47kg(각관단위중량) * 9.2m(각관총길이)</v>
      </c>
      <c r="D48" s="25">
        <v>5.47</v>
      </c>
      <c r="E48" s="29">
        <f>F24</f>
        <v>9.1999999999999993</v>
      </c>
      <c r="F48" s="32">
        <f t="shared" si="0"/>
        <v>50.323999999999991</v>
      </c>
      <c r="G48" s="55"/>
      <c r="H48" s="27"/>
      <c r="I48" s="24"/>
      <c r="J48" s="48"/>
    </row>
    <row r="49" spans="1:11" s="16" customFormat="1" ht="18" customHeight="1">
      <c r="A49" s="51" t="str">
        <f>A25</f>
        <v>하부강판</v>
      </c>
      <c r="B49" s="19" t="str">
        <f>B26</f>
        <v>164x120x22T</v>
      </c>
      <c r="C49" s="20" t="str">
        <f>""&amp;E49&amp;" (철판 정미량) "</f>
        <v xml:space="preserve">0.023 (철판 정미량) </v>
      </c>
      <c r="D49" s="25">
        <v>1</v>
      </c>
      <c r="E49" s="29">
        <f>F28</f>
        <v>2.3E-2</v>
      </c>
      <c r="F49" s="32">
        <f t="shared" si="0"/>
        <v>2.3E-2</v>
      </c>
      <c r="G49" s="55"/>
      <c r="H49" s="27"/>
      <c r="I49" s="24"/>
      <c r="J49" s="48"/>
    </row>
    <row r="50" spans="1:11" s="16" customFormat="1" ht="18" customHeight="1">
      <c r="A50" s="51" t="str">
        <f>A30</f>
        <v>상부강판</v>
      </c>
      <c r="B50" s="19" t="str">
        <f>B31</f>
        <v>120x120x6T</v>
      </c>
      <c r="C50" s="20" t="str">
        <f>""&amp;E50&amp;" (철판 정미량) "</f>
        <v xml:space="preserve">0.005 (철판 정미량) </v>
      </c>
      <c r="D50" s="25">
        <v>1</v>
      </c>
      <c r="E50" s="29">
        <f>F33</f>
        <v>5.0000000000000001E-3</v>
      </c>
      <c r="F50" s="32">
        <f t="shared" si="0"/>
        <v>5.0000000000000001E-3</v>
      </c>
      <c r="G50" s="55"/>
      <c r="H50" s="27"/>
      <c r="I50" s="24"/>
      <c r="J50" s="48"/>
    </row>
    <row r="51" spans="1:11" s="16" customFormat="1" ht="18" customHeight="1">
      <c r="A51" s="51" t="str">
        <f>A35</f>
        <v>강판(포스트 지지철물)</v>
      </c>
      <c r="B51" s="19" t="str">
        <f>B35</f>
        <v>강판4.5T</v>
      </c>
      <c r="C51" s="20" t="str">
        <f>""&amp;E51&amp;" (철판 정미량) "</f>
        <v xml:space="preserve">0.003 (철판 정미량) </v>
      </c>
      <c r="D51" s="25">
        <v>1</v>
      </c>
      <c r="E51" s="29">
        <f>H38</f>
        <v>3.0000000000000001E-3</v>
      </c>
      <c r="F51" s="23">
        <f t="shared" si="0"/>
        <v>3.0000000000000001E-3</v>
      </c>
      <c r="G51" s="55"/>
      <c r="H51" s="27"/>
      <c r="I51" s="24"/>
      <c r="J51" s="48"/>
    </row>
    <row r="52" spans="1:11" s="16" customFormat="1" ht="18" customHeight="1">
      <c r="A52" s="51" t="str">
        <f>A40</f>
        <v>강관(STS)</v>
      </c>
      <c r="B52" s="19" t="str">
        <f>B40</f>
        <v>Φ65x2.0T</v>
      </c>
      <c r="C52" s="20" t="str">
        <f>""&amp;D52&amp;"kg(각관단위중량) * "&amp;E52&amp;"m(각관총길이)"</f>
        <v>3.66kg(각관단위중량) * 6m(각관총길이)</v>
      </c>
      <c r="D52" s="25">
        <v>3.66</v>
      </c>
      <c r="E52" s="30">
        <f>F42</f>
        <v>6</v>
      </c>
      <c r="F52" s="32">
        <f t="shared" si="0"/>
        <v>21.96</v>
      </c>
      <c r="G52" s="55"/>
      <c r="H52" s="27"/>
      <c r="I52" s="24"/>
      <c r="J52" s="48"/>
    </row>
    <row r="53" spans="1:11" s="16" customFormat="1" ht="18" customHeight="1">
      <c r="A53" s="51"/>
      <c r="B53" s="26" t="s">
        <v>22</v>
      </c>
      <c r="C53" s="20" t="str">
        <f>""&amp;E53&amp;"kg / "&amp;D53&amp;""</f>
        <v>530kg / 1000</v>
      </c>
      <c r="D53" s="25">
        <v>1000</v>
      </c>
      <c r="E53" s="29">
        <v>530</v>
      </c>
      <c r="F53" s="23">
        <f>E53/D53</f>
        <v>0.53</v>
      </c>
      <c r="G53" s="55"/>
      <c r="H53" s="27">
        <f>F53</f>
        <v>0.53</v>
      </c>
      <c r="I53" s="24" t="s">
        <v>19</v>
      </c>
      <c r="J53" s="48"/>
    </row>
    <row r="54" spans="1:11" s="16" customFormat="1" ht="18" customHeight="1">
      <c r="A54" s="51"/>
      <c r="B54" s="19"/>
      <c r="C54" s="20"/>
      <c r="D54" s="25"/>
      <c r="E54" s="29"/>
      <c r="F54" s="33"/>
      <c r="G54" s="55"/>
      <c r="H54" s="27"/>
      <c r="I54" s="24"/>
      <c r="J54" s="48"/>
    </row>
    <row r="55" spans="1:11" s="16" customFormat="1" ht="18" customHeight="1">
      <c r="A55" s="47" t="s">
        <v>278</v>
      </c>
      <c r="B55" s="19" t="s">
        <v>279</v>
      </c>
      <c r="C55" s="20"/>
      <c r="D55" s="25"/>
      <c r="E55" s="29"/>
      <c r="F55" s="33"/>
      <c r="G55" s="55"/>
      <c r="H55" s="27"/>
      <c r="I55" s="24"/>
      <c r="J55" s="48"/>
    </row>
    <row r="56" spans="1:11" s="16" customFormat="1" ht="18" customHeight="1">
      <c r="A56" s="51"/>
      <c r="B56" s="19" t="s">
        <v>280</v>
      </c>
      <c r="C56" s="20" t="str">
        <f>""&amp;D56&amp;"(면적) * "&amp;E56&amp;"m(각관총길이)"</f>
        <v>0.3(면적) * 61.44m(각관총길이)</v>
      </c>
      <c r="D56" s="25">
        <v>0.3</v>
      </c>
      <c r="E56" s="29">
        <f>E46</f>
        <v>61.44</v>
      </c>
      <c r="F56" s="32">
        <f>D56*E56</f>
        <v>18.431999999999999</v>
      </c>
      <c r="G56" s="55"/>
      <c r="H56" s="27"/>
      <c r="I56" s="24"/>
      <c r="J56" s="48"/>
    </row>
    <row r="57" spans="1:11" s="16" customFormat="1" ht="18" customHeight="1">
      <c r="A57" s="51"/>
      <c r="B57" s="19" t="s">
        <v>281</v>
      </c>
      <c r="C57" s="20" t="str">
        <f>""&amp;D57&amp;"(면적) * "&amp;E57&amp;"m(각관총길이)"</f>
        <v>0.4(면적) * 15.4m(각관총길이)</v>
      </c>
      <c r="D57" s="25">
        <v>0.4</v>
      </c>
      <c r="E57" s="29">
        <f>E47</f>
        <v>15.4</v>
      </c>
      <c r="F57" s="32">
        <f>D57*E57</f>
        <v>6.16</v>
      </c>
      <c r="G57" s="55"/>
      <c r="H57" s="27"/>
      <c r="I57" s="24"/>
      <c r="J57" s="48"/>
    </row>
    <row r="58" spans="1:11" s="16" customFormat="1" ht="18" customHeight="1">
      <c r="A58" s="51"/>
      <c r="B58" s="19" t="s">
        <v>282</v>
      </c>
      <c r="C58" s="20" t="str">
        <f>""&amp;D58&amp;"m  * "&amp;E58&amp;"m "</f>
        <v xml:space="preserve">0.135m  * 9.2m </v>
      </c>
      <c r="D58" s="25">
        <v>0.13500000000000001</v>
      </c>
      <c r="E58" s="29">
        <f>F24</f>
        <v>9.1999999999999993</v>
      </c>
      <c r="F58" s="32">
        <f>D58*E58</f>
        <v>1.242</v>
      </c>
      <c r="G58" s="55"/>
      <c r="H58" s="27"/>
      <c r="I58" s="24"/>
      <c r="J58" s="48"/>
    </row>
    <row r="59" spans="1:11" s="16" customFormat="1" ht="18" customHeight="1">
      <c r="A59" s="51"/>
      <c r="B59" s="19" t="s">
        <v>283</v>
      </c>
      <c r="C59" s="20" t="str">
        <f>""&amp;D59&amp;"㎡  * "&amp;E59&amp;"면 "</f>
        <v xml:space="preserve">0.137㎡  * 2면 </v>
      </c>
      <c r="D59" s="30">
        <f>F26</f>
        <v>0.13700000000000001</v>
      </c>
      <c r="E59" s="29">
        <v>2</v>
      </c>
      <c r="F59" s="32">
        <f>D59*E59</f>
        <v>0.27400000000000002</v>
      </c>
      <c r="G59" s="55"/>
      <c r="H59" s="27"/>
      <c r="I59" s="24"/>
      <c r="J59" s="48"/>
    </row>
    <row r="60" spans="1:11" s="16" customFormat="1" ht="18" customHeight="1">
      <c r="A60" s="51"/>
      <c r="B60" s="19" t="s">
        <v>284</v>
      </c>
      <c r="C60" s="20" t="str">
        <f>""&amp;D60&amp;"㎡  * "&amp;E60&amp;"면 "</f>
        <v xml:space="preserve">0.1㎡  * 2면 </v>
      </c>
      <c r="D60" s="30">
        <f>F31</f>
        <v>0.1</v>
      </c>
      <c r="E60" s="29">
        <v>2</v>
      </c>
      <c r="F60" s="32">
        <f>D60*E60</f>
        <v>0.2</v>
      </c>
      <c r="G60" s="55"/>
      <c r="H60" s="27"/>
      <c r="I60" s="24"/>
      <c r="J60" s="48"/>
    </row>
    <row r="61" spans="1:11" s="16" customFormat="1" ht="18" customHeight="1">
      <c r="A61" s="56"/>
      <c r="B61" s="26" t="s">
        <v>22</v>
      </c>
      <c r="C61" s="28"/>
      <c r="D61" s="40"/>
      <c r="E61" s="41"/>
      <c r="F61" s="33">
        <f>SUM(F56:F60)</f>
        <v>26.308</v>
      </c>
      <c r="G61" s="61">
        <v>1</v>
      </c>
      <c r="H61" s="81">
        <f>F61*G61</f>
        <v>26.308</v>
      </c>
      <c r="I61" s="24" t="s">
        <v>6</v>
      </c>
      <c r="J61" s="48"/>
    </row>
    <row r="62" spans="1:11" s="16" customFormat="1" ht="18" customHeight="1">
      <c r="A62" s="56"/>
      <c r="B62" s="36"/>
      <c r="C62" s="28"/>
      <c r="D62" s="40"/>
      <c r="E62" s="41"/>
      <c r="F62" s="42"/>
      <c r="G62" s="42"/>
      <c r="H62" s="43"/>
      <c r="I62" s="34"/>
      <c r="J62" s="48"/>
    </row>
    <row r="63" spans="1:11" s="16" customFormat="1" ht="18" customHeight="1">
      <c r="A63" s="18" t="s">
        <v>285</v>
      </c>
      <c r="B63" s="19" t="s">
        <v>286</v>
      </c>
      <c r="C63" s="20" t="str">
        <f>""&amp;E63&amp;"m (캐드구적) "</f>
        <v xml:space="preserve">17.92m (캐드구적) </v>
      </c>
      <c r="D63" s="40">
        <v>1</v>
      </c>
      <c r="E63" s="64">
        <v>17.920000000000002</v>
      </c>
      <c r="F63" s="32">
        <f>TRUNC(D63*E63,2)</f>
        <v>17.920000000000002</v>
      </c>
      <c r="G63" s="61">
        <v>1.1000000000000001</v>
      </c>
      <c r="H63" s="81">
        <f>F63*G63</f>
        <v>19.712000000000003</v>
      </c>
      <c r="I63" s="24" t="s">
        <v>6</v>
      </c>
      <c r="J63" s="44"/>
    </row>
    <row r="64" spans="1:11" s="16" customFormat="1" ht="18" customHeight="1">
      <c r="A64" s="38"/>
      <c r="B64" s="19"/>
      <c r="C64" s="20"/>
      <c r="D64" s="63"/>
      <c r="E64" s="30"/>
      <c r="F64" s="33"/>
      <c r="G64" s="23"/>
      <c r="H64" s="27"/>
      <c r="I64" s="24"/>
      <c r="J64" s="44"/>
      <c r="K64" s="14"/>
    </row>
    <row r="65" spans="1:10" s="16" customFormat="1" ht="18" customHeight="1">
      <c r="A65" s="39" t="s">
        <v>287</v>
      </c>
      <c r="B65" s="19" t="s">
        <v>288</v>
      </c>
      <c r="C65" s="20" t="str">
        <f>""&amp;D65&amp;"m  * "&amp;E65&amp;"EA "</f>
        <v xml:space="preserve">3.2m  * 8EA </v>
      </c>
      <c r="D65" s="40">
        <v>3.2</v>
      </c>
      <c r="E65" s="64">
        <v>8</v>
      </c>
      <c r="F65" s="32">
        <f>TRUNC(D65*E65,2)</f>
        <v>25.6</v>
      </c>
      <c r="G65" s="33">
        <v>1.05</v>
      </c>
      <c r="H65" s="37">
        <f>ROUNDUP(F65*G65,0)</f>
        <v>27</v>
      </c>
      <c r="I65" s="24" t="s">
        <v>49</v>
      </c>
      <c r="J65" s="44"/>
    </row>
    <row r="66" spans="1:10" s="16" customFormat="1" ht="18" customHeight="1">
      <c r="A66" s="39"/>
      <c r="B66" s="19"/>
      <c r="C66" s="20"/>
      <c r="D66" s="25"/>
      <c r="E66" s="25"/>
      <c r="F66" s="23"/>
      <c r="G66" s="23"/>
      <c r="H66" s="27"/>
      <c r="I66" s="24"/>
      <c r="J66" s="44"/>
    </row>
    <row r="67" spans="1:10" s="16" customFormat="1" ht="18" customHeight="1">
      <c r="A67" s="57" t="s">
        <v>289</v>
      </c>
      <c r="B67" s="35"/>
      <c r="C67" s="20" t="str">
        <f>""&amp;E67&amp;"m (폴리카보네이트 정미량) "</f>
        <v xml:space="preserve">17.92m (폴리카보네이트 정미량) </v>
      </c>
      <c r="D67" s="40">
        <v>1</v>
      </c>
      <c r="E67" s="98">
        <f>F63</f>
        <v>17.920000000000002</v>
      </c>
      <c r="F67" s="32">
        <f>TRUNC(D67*E67,2)</f>
        <v>17.920000000000002</v>
      </c>
      <c r="G67" s="61">
        <v>1</v>
      </c>
      <c r="H67" s="81">
        <f>F67*G67</f>
        <v>17.920000000000002</v>
      </c>
      <c r="I67" s="24" t="s">
        <v>6</v>
      </c>
      <c r="J67" s="44"/>
    </row>
    <row r="68" spans="1:10" s="16" customFormat="1" ht="18" customHeight="1">
      <c r="A68" s="39"/>
      <c r="B68" s="19"/>
      <c r="C68" s="20"/>
      <c r="D68" s="63"/>
      <c r="E68" s="30"/>
      <c r="F68" s="32"/>
      <c r="G68" s="23"/>
      <c r="H68" s="37"/>
      <c r="I68" s="24"/>
      <c r="J68" s="44"/>
    </row>
    <row r="69" spans="1:10" s="16" customFormat="1" ht="18" customHeight="1">
      <c r="A69" s="39" t="s">
        <v>290</v>
      </c>
      <c r="B69" s="19" t="s">
        <v>291</v>
      </c>
      <c r="C69" s="20" t="str">
        <f>""&amp;D69&amp;"m  * "&amp;E69&amp;"EA "</f>
        <v xml:space="preserve">5.6m  * 1EA </v>
      </c>
      <c r="D69" s="40">
        <v>5.6</v>
      </c>
      <c r="E69" s="64">
        <v>1</v>
      </c>
      <c r="F69" s="32">
        <f>TRUNC(D69*E69,2)</f>
        <v>5.6</v>
      </c>
      <c r="G69" s="33">
        <v>1.05</v>
      </c>
      <c r="H69" s="37">
        <f>ROUNDUP(F69*G69,0)</f>
        <v>6</v>
      </c>
      <c r="I69" s="24" t="s">
        <v>49</v>
      </c>
      <c r="J69" s="44"/>
    </row>
    <row r="70" spans="1:10" s="16" customFormat="1" ht="18" customHeight="1">
      <c r="A70" s="39"/>
      <c r="B70" s="19"/>
      <c r="C70" s="20"/>
      <c r="D70" s="25"/>
      <c r="E70" s="25"/>
      <c r="F70" s="23"/>
      <c r="G70" s="23"/>
      <c r="H70" s="37"/>
      <c r="I70" s="24"/>
      <c r="J70" s="44"/>
    </row>
    <row r="71" spans="1:10" s="16" customFormat="1" ht="18" customHeight="1">
      <c r="A71" s="39" t="s">
        <v>292</v>
      </c>
      <c r="B71" s="19" t="s">
        <v>293</v>
      </c>
      <c r="C71" s="20" t="str">
        <f>""&amp;D71&amp;"m  * "&amp;E71&amp;"EA "</f>
        <v xml:space="preserve">9.2m  * 2EA </v>
      </c>
      <c r="D71" s="40">
        <v>9.1999999999999993</v>
      </c>
      <c r="E71" s="64">
        <v>2</v>
      </c>
      <c r="F71" s="32">
        <f>TRUNC(D71*E71,2)</f>
        <v>18.399999999999999</v>
      </c>
      <c r="G71" s="33">
        <v>1.05</v>
      </c>
      <c r="H71" s="37">
        <f>ROUNDUP(F71*G71,0)</f>
        <v>20</v>
      </c>
      <c r="I71" s="24" t="s">
        <v>49</v>
      </c>
      <c r="J71" s="44"/>
    </row>
    <row r="72" spans="1:10" s="16" customFormat="1" ht="18" customHeight="1">
      <c r="A72" s="39"/>
      <c r="B72" s="19"/>
      <c r="C72" s="20"/>
      <c r="D72" s="25"/>
      <c r="E72" s="29"/>
      <c r="F72" s="23"/>
      <c r="G72" s="23"/>
      <c r="H72" s="37"/>
      <c r="I72" s="24"/>
      <c r="J72" s="44"/>
    </row>
    <row r="73" spans="1:10" s="16" customFormat="1" ht="18" customHeight="1">
      <c r="A73" s="39" t="s">
        <v>292</v>
      </c>
      <c r="B73" s="19" t="s">
        <v>294</v>
      </c>
      <c r="C73" s="20" t="str">
        <f>""&amp;D73&amp;"m  * "&amp;E73&amp;"EA "</f>
        <v xml:space="preserve">9.2m  * 2EA </v>
      </c>
      <c r="D73" s="40">
        <v>9.1999999999999993</v>
      </c>
      <c r="E73" s="64">
        <v>2</v>
      </c>
      <c r="F73" s="32">
        <f>TRUNC(D73*E73,2)</f>
        <v>18.399999999999999</v>
      </c>
      <c r="G73" s="33">
        <v>1.05</v>
      </c>
      <c r="H73" s="37">
        <f>ROUNDUP(F73*G73,0)</f>
        <v>20</v>
      </c>
      <c r="I73" s="24" t="s">
        <v>49</v>
      </c>
      <c r="J73" s="44"/>
    </row>
    <row r="74" spans="1:10" s="16" customFormat="1" ht="18" customHeight="1">
      <c r="A74" s="39"/>
      <c r="B74" s="26"/>
      <c r="C74" s="20"/>
      <c r="D74" s="25"/>
      <c r="E74" s="25"/>
      <c r="F74" s="23"/>
      <c r="G74" s="23"/>
      <c r="H74" s="27"/>
      <c r="I74" s="24"/>
      <c r="J74" s="44"/>
    </row>
    <row r="75" spans="1:10" s="16" customFormat="1" ht="18" customHeight="1">
      <c r="A75" s="39" t="s">
        <v>295</v>
      </c>
      <c r="B75" s="19" t="s">
        <v>296</v>
      </c>
      <c r="C75" s="20" t="str">
        <f>""&amp;D75&amp;"m  * "&amp;E75&amp;"EA "</f>
        <v xml:space="preserve">12.5m  * 2EA </v>
      </c>
      <c r="D75" s="40">
        <f>0.5*25</f>
        <v>12.5</v>
      </c>
      <c r="E75" s="64">
        <v>2</v>
      </c>
      <c r="F75" s="32">
        <f>TRUNC(D75*E75,2)</f>
        <v>25</v>
      </c>
      <c r="G75" s="33">
        <v>1.05</v>
      </c>
      <c r="H75" s="37">
        <f>ROUNDUP(F75*G75,0)</f>
        <v>27</v>
      </c>
      <c r="I75" s="24" t="s">
        <v>49</v>
      </c>
      <c r="J75" s="44"/>
    </row>
    <row r="76" spans="1:10" s="16" customFormat="1" ht="18" customHeight="1">
      <c r="A76" s="39"/>
      <c r="B76" s="26"/>
      <c r="C76" s="20"/>
      <c r="D76" s="29"/>
      <c r="E76" s="25"/>
      <c r="F76" s="31"/>
      <c r="G76" s="32"/>
      <c r="H76" s="22"/>
      <c r="I76" s="24"/>
      <c r="J76" s="44"/>
    </row>
    <row r="77" spans="1:10" s="16" customFormat="1" ht="18" customHeight="1">
      <c r="A77" s="39" t="s">
        <v>297</v>
      </c>
      <c r="B77" s="19" t="s">
        <v>298</v>
      </c>
      <c r="C77" s="20"/>
      <c r="D77" s="25"/>
      <c r="E77" s="25"/>
      <c r="F77" s="23"/>
      <c r="G77" s="23"/>
      <c r="H77" s="37"/>
      <c r="I77" s="24"/>
      <c r="J77" s="44"/>
    </row>
    <row r="78" spans="1:10" s="16" customFormat="1" ht="18" customHeight="1">
      <c r="A78" s="118" t="str">
        <f>A71</f>
        <v>포스트(멀바우)</v>
      </c>
      <c r="B78" s="88" t="str">
        <f>B71</f>
        <v>100×25</v>
      </c>
      <c r="C78" s="20" t="str">
        <f>""&amp;D78&amp;"㎡  * "&amp;E78&amp;"m "</f>
        <v xml:space="preserve">0.002㎡  * 18.4m </v>
      </c>
      <c r="D78" s="29">
        <f>TRUNC(0.1*0.025,3)</f>
        <v>2E-3</v>
      </c>
      <c r="E78" s="30">
        <f>F71</f>
        <v>18.399999999999999</v>
      </c>
      <c r="F78" s="32">
        <f>TRUNC(D78*E78,2)</f>
        <v>0.03</v>
      </c>
      <c r="G78" s="23"/>
      <c r="H78" s="27"/>
      <c r="I78" s="24"/>
      <c r="J78" s="44"/>
    </row>
    <row r="79" spans="1:10" s="16" customFormat="1" ht="18" customHeight="1">
      <c r="A79" s="38" t="str">
        <f>A73</f>
        <v>포스트(멀바우)</v>
      </c>
      <c r="B79" s="19" t="str">
        <f>B73</f>
        <v>43×15</v>
      </c>
      <c r="C79" s="20" t="str">
        <f>""&amp;D79&amp;"㎡  * "&amp;E79&amp;"m "</f>
        <v xml:space="preserve">0.000645㎡  * 18.4m </v>
      </c>
      <c r="D79" s="29">
        <f>0.043*0.015</f>
        <v>6.4499999999999996E-4</v>
      </c>
      <c r="E79" s="30">
        <f>F73</f>
        <v>18.399999999999999</v>
      </c>
      <c r="F79" s="32">
        <f>TRUNC(D79*E79,2)</f>
        <v>0.01</v>
      </c>
      <c r="G79" s="32"/>
      <c r="H79" s="22"/>
      <c r="I79" s="24"/>
      <c r="J79" s="44"/>
    </row>
    <row r="80" spans="1:10" s="16" customFormat="1" ht="18" customHeight="1">
      <c r="A80" s="38" t="str">
        <f>A75</f>
        <v>수평대(멀바우)</v>
      </c>
      <c r="B80" s="19" t="str">
        <f>B75</f>
        <v>40×90</v>
      </c>
      <c r="C80" s="20" t="str">
        <f>""&amp;D80&amp;"㎡  * "&amp;E80&amp;"m "</f>
        <v xml:space="preserve">0.003㎡  * 25m </v>
      </c>
      <c r="D80" s="29">
        <f>TRUNC(0.04*0.09,3)</f>
        <v>3.0000000000000001E-3</v>
      </c>
      <c r="E80" s="30">
        <f>F75</f>
        <v>25</v>
      </c>
      <c r="F80" s="32">
        <f>TRUNC(D80*E80,2)</f>
        <v>7.0000000000000007E-2</v>
      </c>
      <c r="G80" s="31"/>
      <c r="H80" s="22"/>
      <c r="I80" s="24"/>
      <c r="J80" s="44"/>
    </row>
    <row r="81" spans="1:10" s="16" customFormat="1" ht="18" customHeight="1">
      <c r="A81" s="39"/>
      <c r="B81" s="19"/>
      <c r="C81" s="20"/>
      <c r="D81" s="29"/>
      <c r="E81" s="25"/>
      <c r="F81" s="32">
        <v>0.14799999999999999</v>
      </c>
      <c r="G81" s="61">
        <v>1</v>
      </c>
      <c r="H81" s="43">
        <f>F81*G81</f>
        <v>0.14799999999999999</v>
      </c>
      <c r="I81" s="24" t="s">
        <v>6</v>
      </c>
      <c r="J81" s="44"/>
    </row>
    <row r="82" spans="1:10" s="16" customFormat="1" ht="18" customHeight="1">
      <c r="A82" s="39"/>
      <c r="B82" s="19"/>
      <c r="C82" s="20"/>
      <c r="D82" s="50"/>
      <c r="E82" s="50"/>
      <c r="F82" s="23"/>
      <c r="G82" s="32"/>
      <c r="H82" s="22"/>
      <c r="I82" s="24"/>
      <c r="J82" s="44"/>
    </row>
    <row r="83" spans="1:10" ht="18" customHeight="1">
      <c r="H83" s="96" t="e">
        <f>#REF!+[1]수변데크B!H135+[1]데크계단A!H71+[1]데크로드A!H63+[1]데크로드B!H64+[1]캔틸레버A!H129+[1]캔틸레버B!H128+[1]목교!H173+[1]슬로프A!H66</f>
        <v>#REF!</v>
      </c>
    </row>
    <row r="84" spans="1:10" ht="18" customHeight="1"/>
    <row r="85" spans="1:10" ht="18" customHeight="1"/>
    <row r="86" spans="1:10" ht="18" customHeight="1"/>
    <row r="87" spans="1:10" ht="18" customHeight="1"/>
    <row r="88" spans="1:10" ht="18" customHeight="1"/>
    <row r="89" spans="1:10" ht="18" customHeight="1"/>
    <row r="90" spans="1:10" ht="18" customHeight="1"/>
    <row r="91" spans="1:10" ht="18" customHeight="1"/>
    <row r="92" spans="1:10" ht="18" customHeight="1"/>
    <row r="93" spans="1:10" ht="18" customHeight="1"/>
    <row r="94" spans="1:10" ht="18" customHeight="1"/>
    <row r="95" spans="1:10" ht="18" customHeight="1"/>
    <row r="96" spans="1:10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</sheetData>
  <phoneticPr fontId="1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pageSetUpPr fitToPage="1"/>
  </sheetPr>
  <dimension ref="A1:P149"/>
  <sheetViews>
    <sheetView view="pageBreakPreview" zoomScaleNormal="130" zoomScaleSheetLayoutView="100" workbookViewId="0">
      <pane ySplit="1" topLeftCell="A2" activePane="bottomLeft" state="frozen"/>
      <selection pane="bottomLeft" activeCell="C80" sqref="C80"/>
    </sheetView>
  </sheetViews>
  <sheetFormatPr defaultRowHeight="16.5"/>
  <cols>
    <col min="1" max="1" width="26" bestFit="1" customWidth="1"/>
    <col min="2" max="2" width="19.5" bestFit="1" customWidth="1"/>
    <col min="3" max="3" width="72.75" customWidth="1"/>
    <col min="4" max="4" width="9.625" bestFit="1" customWidth="1"/>
    <col min="5" max="6" width="10.5" bestFit="1" customWidth="1"/>
    <col min="7" max="7" width="5.625" customWidth="1"/>
    <col min="8" max="8" width="11.625" bestFit="1" customWidth="1"/>
    <col min="9" max="9" width="5.625" customWidth="1"/>
    <col min="10" max="10" width="16.875" bestFit="1" customWidth="1"/>
    <col min="257" max="257" width="26" bestFit="1" customWidth="1"/>
    <col min="258" max="258" width="19.5" bestFit="1" customWidth="1"/>
    <col min="259" max="259" width="68.625" bestFit="1" customWidth="1"/>
    <col min="260" max="260" width="8.75" bestFit="1" customWidth="1"/>
    <col min="261" max="262" width="10.5" bestFit="1" customWidth="1"/>
    <col min="263" max="263" width="5.625" customWidth="1"/>
    <col min="264" max="264" width="11.625" bestFit="1" customWidth="1"/>
    <col min="265" max="265" width="5.625" customWidth="1"/>
    <col min="266" max="266" width="16.875" bestFit="1" customWidth="1"/>
    <col min="513" max="513" width="26" bestFit="1" customWidth="1"/>
    <col min="514" max="514" width="19.5" bestFit="1" customWidth="1"/>
    <col min="515" max="515" width="68.625" bestFit="1" customWidth="1"/>
    <col min="516" max="516" width="8.75" bestFit="1" customWidth="1"/>
    <col min="517" max="518" width="10.5" bestFit="1" customWidth="1"/>
    <col min="519" max="519" width="5.625" customWidth="1"/>
    <col min="520" max="520" width="11.625" bestFit="1" customWidth="1"/>
    <col min="521" max="521" width="5.625" customWidth="1"/>
    <col min="522" max="522" width="16.875" bestFit="1" customWidth="1"/>
    <col min="769" max="769" width="26" bestFit="1" customWidth="1"/>
    <col min="770" max="770" width="19.5" bestFit="1" customWidth="1"/>
    <col min="771" max="771" width="68.625" bestFit="1" customWidth="1"/>
    <col min="772" max="772" width="8.75" bestFit="1" customWidth="1"/>
    <col min="773" max="774" width="10.5" bestFit="1" customWidth="1"/>
    <col min="775" max="775" width="5.625" customWidth="1"/>
    <col min="776" max="776" width="11.625" bestFit="1" customWidth="1"/>
    <col min="777" max="777" width="5.625" customWidth="1"/>
    <col min="778" max="778" width="16.875" bestFit="1" customWidth="1"/>
    <col min="1025" max="1025" width="26" bestFit="1" customWidth="1"/>
    <col min="1026" max="1026" width="19.5" bestFit="1" customWidth="1"/>
    <col min="1027" max="1027" width="68.625" bestFit="1" customWidth="1"/>
    <col min="1028" max="1028" width="8.75" bestFit="1" customWidth="1"/>
    <col min="1029" max="1030" width="10.5" bestFit="1" customWidth="1"/>
    <col min="1031" max="1031" width="5.625" customWidth="1"/>
    <col min="1032" max="1032" width="11.625" bestFit="1" customWidth="1"/>
    <col min="1033" max="1033" width="5.625" customWidth="1"/>
    <col min="1034" max="1034" width="16.875" bestFit="1" customWidth="1"/>
    <col min="1281" max="1281" width="26" bestFit="1" customWidth="1"/>
    <col min="1282" max="1282" width="19.5" bestFit="1" customWidth="1"/>
    <col min="1283" max="1283" width="68.625" bestFit="1" customWidth="1"/>
    <col min="1284" max="1284" width="8.75" bestFit="1" customWidth="1"/>
    <col min="1285" max="1286" width="10.5" bestFit="1" customWidth="1"/>
    <col min="1287" max="1287" width="5.625" customWidth="1"/>
    <col min="1288" max="1288" width="11.625" bestFit="1" customWidth="1"/>
    <col min="1289" max="1289" width="5.625" customWidth="1"/>
    <col min="1290" max="1290" width="16.875" bestFit="1" customWidth="1"/>
    <col min="1537" max="1537" width="26" bestFit="1" customWidth="1"/>
    <col min="1538" max="1538" width="19.5" bestFit="1" customWidth="1"/>
    <col min="1539" max="1539" width="68.625" bestFit="1" customWidth="1"/>
    <col min="1540" max="1540" width="8.75" bestFit="1" customWidth="1"/>
    <col min="1541" max="1542" width="10.5" bestFit="1" customWidth="1"/>
    <col min="1543" max="1543" width="5.625" customWidth="1"/>
    <col min="1544" max="1544" width="11.625" bestFit="1" customWidth="1"/>
    <col min="1545" max="1545" width="5.625" customWidth="1"/>
    <col min="1546" max="1546" width="16.875" bestFit="1" customWidth="1"/>
    <col min="1793" max="1793" width="26" bestFit="1" customWidth="1"/>
    <col min="1794" max="1794" width="19.5" bestFit="1" customWidth="1"/>
    <col min="1795" max="1795" width="68.625" bestFit="1" customWidth="1"/>
    <col min="1796" max="1796" width="8.75" bestFit="1" customWidth="1"/>
    <col min="1797" max="1798" width="10.5" bestFit="1" customWidth="1"/>
    <col min="1799" max="1799" width="5.625" customWidth="1"/>
    <col min="1800" max="1800" width="11.625" bestFit="1" customWidth="1"/>
    <col min="1801" max="1801" width="5.625" customWidth="1"/>
    <col min="1802" max="1802" width="16.875" bestFit="1" customWidth="1"/>
    <col min="2049" max="2049" width="26" bestFit="1" customWidth="1"/>
    <col min="2050" max="2050" width="19.5" bestFit="1" customWidth="1"/>
    <col min="2051" max="2051" width="68.625" bestFit="1" customWidth="1"/>
    <col min="2052" max="2052" width="8.75" bestFit="1" customWidth="1"/>
    <col min="2053" max="2054" width="10.5" bestFit="1" customWidth="1"/>
    <col min="2055" max="2055" width="5.625" customWidth="1"/>
    <col min="2056" max="2056" width="11.625" bestFit="1" customWidth="1"/>
    <col min="2057" max="2057" width="5.625" customWidth="1"/>
    <col min="2058" max="2058" width="16.875" bestFit="1" customWidth="1"/>
    <col min="2305" max="2305" width="26" bestFit="1" customWidth="1"/>
    <col min="2306" max="2306" width="19.5" bestFit="1" customWidth="1"/>
    <col min="2307" max="2307" width="68.625" bestFit="1" customWidth="1"/>
    <col min="2308" max="2308" width="8.75" bestFit="1" customWidth="1"/>
    <col min="2309" max="2310" width="10.5" bestFit="1" customWidth="1"/>
    <col min="2311" max="2311" width="5.625" customWidth="1"/>
    <col min="2312" max="2312" width="11.625" bestFit="1" customWidth="1"/>
    <col min="2313" max="2313" width="5.625" customWidth="1"/>
    <col min="2314" max="2314" width="16.875" bestFit="1" customWidth="1"/>
    <col min="2561" max="2561" width="26" bestFit="1" customWidth="1"/>
    <col min="2562" max="2562" width="19.5" bestFit="1" customWidth="1"/>
    <col min="2563" max="2563" width="68.625" bestFit="1" customWidth="1"/>
    <col min="2564" max="2564" width="8.75" bestFit="1" customWidth="1"/>
    <col min="2565" max="2566" width="10.5" bestFit="1" customWidth="1"/>
    <col min="2567" max="2567" width="5.625" customWidth="1"/>
    <col min="2568" max="2568" width="11.625" bestFit="1" customWidth="1"/>
    <col min="2569" max="2569" width="5.625" customWidth="1"/>
    <col min="2570" max="2570" width="16.875" bestFit="1" customWidth="1"/>
    <col min="2817" max="2817" width="26" bestFit="1" customWidth="1"/>
    <col min="2818" max="2818" width="19.5" bestFit="1" customWidth="1"/>
    <col min="2819" max="2819" width="68.625" bestFit="1" customWidth="1"/>
    <col min="2820" max="2820" width="8.75" bestFit="1" customWidth="1"/>
    <col min="2821" max="2822" width="10.5" bestFit="1" customWidth="1"/>
    <col min="2823" max="2823" width="5.625" customWidth="1"/>
    <col min="2824" max="2824" width="11.625" bestFit="1" customWidth="1"/>
    <col min="2825" max="2825" width="5.625" customWidth="1"/>
    <col min="2826" max="2826" width="16.875" bestFit="1" customWidth="1"/>
    <col min="3073" max="3073" width="26" bestFit="1" customWidth="1"/>
    <col min="3074" max="3074" width="19.5" bestFit="1" customWidth="1"/>
    <col min="3075" max="3075" width="68.625" bestFit="1" customWidth="1"/>
    <col min="3076" max="3076" width="8.75" bestFit="1" customWidth="1"/>
    <col min="3077" max="3078" width="10.5" bestFit="1" customWidth="1"/>
    <col min="3079" max="3079" width="5.625" customWidth="1"/>
    <col min="3080" max="3080" width="11.625" bestFit="1" customWidth="1"/>
    <col min="3081" max="3081" width="5.625" customWidth="1"/>
    <col min="3082" max="3082" width="16.875" bestFit="1" customWidth="1"/>
    <col min="3329" max="3329" width="26" bestFit="1" customWidth="1"/>
    <col min="3330" max="3330" width="19.5" bestFit="1" customWidth="1"/>
    <col min="3331" max="3331" width="68.625" bestFit="1" customWidth="1"/>
    <col min="3332" max="3332" width="8.75" bestFit="1" customWidth="1"/>
    <col min="3333" max="3334" width="10.5" bestFit="1" customWidth="1"/>
    <col min="3335" max="3335" width="5.625" customWidth="1"/>
    <col min="3336" max="3336" width="11.625" bestFit="1" customWidth="1"/>
    <col min="3337" max="3337" width="5.625" customWidth="1"/>
    <col min="3338" max="3338" width="16.875" bestFit="1" customWidth="1"/>
    <col min="3585" max="3585" width="26" bestFit="1" customWidth="1"/>
    <col min="3586" max="3586" width="19.5" bestFit="1" customWidth="1"/>
    <col min="3587" max="3587" width="68.625" bestFit="1" customWidth="1"/>
    <col min="3588" max="3588" width="8.75" bestFit="1" customWidth="1"/>
    <col min="3589" max="3590" width="10.5" bestFit="1" customWidth="1"/>
    <col min="3591" max="3591" width="5.625" customWidth="1"/>
    <col min="3592" max="3592" width="11.625" bestFit="1" customWidth="1"/>
    <col min="3593" max="3593" width="5.625" customWidth="1"/>
    <col min="3594" max="3594" width="16.875" bestFit="1" customWidth="1"/>
    <col min="3841" max="3841" width="26" bestFit="1" customWidth="1"/>
    <col min="3842" max="3842" width="19.5" bestFit="1" customWidth="1"/>
    <col min="3843" max="3843" width="68.625" bestFit="1" customWidth="1"/>
    <col min="3844" max="3844" width="8.75" bestFit="1" customWidth="1"/>
    <col min="3845" max="3846" width="10.5" bestFit="1" customWidth="1"/>
    <col min="3847" max="3847" width="5.625" customWidth="1"/>
    <col min="3848" max="3848" width="11.625" bestFit="1" customWidth="1"/>
    <col min="3849" max="3849" width="5.625" customWidth="1"/>
    <col min="3850" max="3850" width="16.875" bestFit="1" customWidth="1"/>
    <col min="4097" max="4097" width="26" bestFit="1" customWidth="1"/>
    <col min="4098" max="4098" width="19.5" bestFit="1" customWidth="1"/>
    <col min="4099" max="4099" width="68.625" bestFit="1" customWidth="1"/>
    <col min="4100" max="4100" width="8.75" bestFit="1" customWidth="1"/>
    <col min="4101" max="4102" width="10.5" bestFit="1" customWidth="1"/>
    <col min="4103" max="4103" width="5.625" customWidth="1"/>
    <col min="4104" max="4104" width="11.625" bestFit="1" customWidth="1"/>
    <col min="4105" max="4105" width="5.625" customWidth="1"/>
    <col min="4106" max="4106" width="16.875" bestFit="1" customWidth="1"/>
    <col min="4353" max="4353" width="26" bestFit="1" customWidth="1"/>
    <col min="4354" max="4354" width="19.5" bestFit="1" customWidth="1"/>
    <col min="4355" max="4355" width="68.625" bestFit="1" customWidth="1"/>
    <col min="4356" max="4356" width="8.75" bestFit="1" customWidth="1"/>
    <col min="4357" max="4358" width="10.5" bestFit="1" customWidth="1"/>
    <col min="4359" max="4359" width="5.625" customWidth="1"/>
    <col min="4360" max="4360" width="11.625" bestFit="1" customWidth="1"/>
    <col min="4361" max="4361" width="5.625" customWidth="1"/>
    <col min="4362" max="4362" width="16.875" bestFit="1" customWidth="1"/>
    <col min="4609" max="4609" width="26" bestFit="1" customWidth="1"/>
    <col min="4610" max="4610" width="19.5" bestFit="1" customWidth="1"/>
    <col min="4611" max="4611" width="68.625" bestFit="1" customWidth="1"/>
    <col min="4612" max="4612" width="8.75" bestFit="1" customWidth="1"/>
    <col min="4613" max="4614" width="10.5" bestFit="1" customWidth="1"/>
    <col min="4615" max="4615" width="5.625" customWidth="1"/>
    <col min="4616" max="4616" width="11.625" bestFit="1" customWidth="1"/>
    <col min="4617" max="4617" width="5.625" customWidth="1"/>
    <col min="4618" max="4618" width="16.875" bestFit="1" customWidth="1"/>
    <col min="4865" max="4865" width="26" bestFit="1" customWidth="1"/>
    <col min="4866" max="4866" width="19.5" bestFit="1" customWidth="1"/>
    <col min="4867" max="4867" width="68.625" bestFit="1" customWidth="1"/>
    <col min="4868" max="4868" width="8.75" bestFit="1" customWidth="1"/>
    <col min="4869" max="4870" width="10.5" bestFit="1" customWidth="1"/>
    <col min="4871" max="4871" width="5.625" customWidth="1"/>
    <col min="4872" max="4872" width="11.625" bestFit="1" customWidth="1"/>
    <col min="4873" max="4873" width="5.625" customWidth="1"/>
    <col min="4874" max="4874" width="16.875" bestFit="1" customWidth="1"/>
    <col min="5121" max="5121" width="26" bestFit="1" customWidth="1"/>
    <col min="5122" max="5122" width="19.5" bestFit="1" customWidth="1"/>
    <col min="5123" max="5123" width="68.625" bestFit="1" customWidth="1"/>
    <col min="5124" max="5124" width="8.75" bestFit="1" customWidth="1"/>
    <col min="5125" max="5126" width="10.5" bestFit="1" customWidth="1"/>
    <col min="5127" max="5127" width="5.625" customWidth="1"/>
    <col min="5128" max="5128" width="11.625" bestFit="1" customWidth="1"/>
    <col min="5129" max="5129" width="5.625" customWidth="1"/>
    <col min="5130" max="5130" width="16.875" bestFit="1" customWidth="1"/>
    <col min="5377" max="5377" width="26" bestFit="1" customWidth="1"/>
    <col min="5378" max="5378" width="19.5" bestFit="1" customWidth="1"/>
    <col min="5379" max="5379" width="68.625" bestFit="1" customWidth="1"/>
    <col min="5380" max="5380" width="8.75" bestFit="1" customWidth="1"/>
    <col min="5381" max="5382" width="10.5" bestFit="1" customWidth="1"/>
    <col min="5383" max="5383" width="5.625" customWidth="1"/>
    <col min="5384" max="5384" width="11.625" bestFit="1" customWidth="1"/>
    <col min="5385" max="5385" width="5.625" customWidth="1"/>
    <col min="5386" max="5386" width="16.875" bestFit="1" customWidth="1"/>
    <col min="5633" max="5633" width="26" bestFit="1" customWidth="1"/>
    <col min="5634" max="5634" width="19.5" bestFit="1" customWidth="1"/>
    <col min="5635" max="5635" width="68.625" bestFit="1" customWidth="1"/>
    <col min="5636" max="5636" width="8.75" bestFit="1" customWidth="1"/>
    <col min="5637" max="5638" width="10.5" bestFit="1" customWidth="1"/>
    <col min="5639" max="5639" width="5.625" customWidth="1"/>
    <col min="5640" max="5640" width="11.625" bestFit="1" customWidth="1"/>
    <col min="5641" max="5641" width="5.625" customWidth="1"/>
    <col min="5642" max="5642" width="16.875" bestFit="1" customWidth="1"/>
    <col min="5889" max="5889" width="26" bestFit="1" customWidth="1"/>
    <col min="5890" max="5890" width="19.5" bestFit="1" customWidth="1"/>
    <col min="5891" max="5891" width="68.625" bestFit="1" customWidth="1"/>
    <col min="5892" max="5892" width="8.75" bestFit="1" customWidth="1"/>
    <col min="5893" max="5894" width="10.5" bestFit="1" customWidth="1"/>
    <col min="5895" max="5895" width="5.625" customWidth="1"/>
    <col min="5896" max="5896" width="11.625" bestFit="1" customWidth="1"/>
    <col min="5897" max="5897" width="5.625" customWidth="1"/>
    <col min="5898" max="5898" width="16.875" bestFit="1" customWidth="1"/>
    <col min="6145" max="6145" width="26" bestFit="1" customWidth="1"/>
    <col min="6146" max="6146" width="19.5" bestFit="1" customWidth="1"/>
    <col min="6147" max="6147" width="68.625" bestFit="1" customWidth="1"/>
    <col min="6148" max="6148" width="8.75" bestFit="1" customWidth="1"/>
    <col min="6149" max="6150" width="10.5" bestFit="1" customWidth="1"/>
    <col min="6151" max="6151" width="5.625" customWidth="1"/>
    <col min="6152" max="6152" width="11.625" bestFit="1" customWidth="1"/>
    <col min="6153" max="6153" width="5.625" customWidth="1"/>
    <col min="6154" max="6154" width="16.875" bestFit="1" customWidth="1"/>
    <col min="6401" max="6401" width="26" bestFit="1" customWidth="1"/>
    <col min="6402" max="6402" width="19.5" bestFit="1" customWidth="1"/>
    <col min="6403" max="6403" width="68.625" bestFit="1" customWidth="1"/>
    <col min="6404" max="6404" width="8.75" bestFit="1" customWidth="1"/>
    <col min="6405" max="6406" width="10.5" bestFit="1" customWidth="1"/>
    <col min="6407" max="6407" width="5.625" customWidth="1"/>
    <col min="6408" max="6408" width="11.625" bestFit="1" customWidth="1"/>
    <col min="6409" max="6409" width="5.625" customWidth="1"/>
    <col min="6410" max="6410" width="16.875" bestFit="1" customWidth="1"/>
    <col min="6657" max="6657" width="26" bestFit="1" customWidth="1"/>
    <col min="6658" max="6658" width="19.5" bestFit="1" customWidth="1"/>
    <col min="6659" max="6659" width="68.625" bestFit="1" customWidth="1"/>
    <col min="6660" max="6660" width="8.75" bestFit="1" customWidth="1"/>
    <col min="6661" max="6662" width="10.5" bestFit="1" customWidth="1"/>
    <col min="6663" max="6663" width="5.625" customWidth="1"/>
    <col min="6664" max="6664" width="11.625" bestFit="1" customWidth="1"/>
    <col min="6665" max="6665" width="5.625" customWidth="1"/>
    <col min="6666" max="6666" width="16.875" bestFit="1" customWidth="1"/>
    <col min="6913" max="6913" width="26" bestFit="1" customWidth="1"/>
    <col min="6914" max="6914" width="19.5" bestFit="1" customWidth="1"/>
    <col min="6915" max="6915" width="68.625" bestFit="1" customWidth="1"/>
    <col min="6916" max="6916" width="8.75" bestFit="1" customWidth="1"/>
    <col min="6917" max="6918" width="10.5" bestFit="1" customWidth="1"/>
    <col min="6919" max="6919" width="5.625" customWidth="1"/>
    <col min="6920" max="6920" width="11.625" bestFit="1" customWidth="1"/>
    <col min="6921" max="6921" width="5.625" customWidth="1"/>
    <col min="6922" max="6922" width="16.875" bestFit="1" customWidth="1"/>
    <col min="7169" max="7169" width="26" bestFit="1" customWidth="1"/>
    <col min="7170" max="7170" width="19.5" bestFit="1" customWidth="1"/>
    <col min="7171" max="7171" width="68.625" bestFit="1" customWidth="1"/>
    <col min="7172" max="7172" width="8.75" bestFit="1" customWidth="1"/>
    <col min="7173" max="7174" width="10.5" bestFit="1" customWidth="1"/>
    <col min="7175" max="7175" width="5.625" customWidth="1"/>
    <col min="7176" max="7176" width="11.625" bestFit="1" customWidth="1"/>
    <col min="7177" max="7177" width="5.625" customWidth="1"/>
    <col min="7178" max="7178" width="16.875" bestFit="1" customWidth="1"/>
    <col min="7425" max="7425" width="26" bestFit="1" customWidth="1"/>
    <col min="7426" max="7426" width="19.5" bestFit="1" customWidth="1"/>
    <col min="7427" max="7427" width="68.625" bestFit="1" customWidth="1"/>
    <col min="7428" max="7428" width="8.75" bestFit="1" customWidth="1"/>
    <col min="7429" max="7430" width="10.5" bestFit="1" customWidth="1"/>
    <col min="7431" max="7431" width="5.625" customWidth="1"/>
    <col min="7432" max="7432" width="11.625" bestFit="1" customWidth="1"/>
    <col min="7433" max="7433" width="5.625" customWidth="1"/>
    <col min="7434" max="7434" width="16.875" bestFit="1" customWidth="1"/>
    <col min="7681" max="7681" width="26" bestFit="1" customWidth="1"/>
    <col min="7682" max="7682" width="19.5" bestFit="1" customWidth="1"/>
    <col min="7683" max="7683" width="68.625" bestFit="1" customWidth="1"/>
    <col min="7684" max="7684" width="8.75" bestFit="1" customWidth="1"/>
    <col min="7685" max="7686" width="10.5" bestFit="1" customWidth="1"/>
    <col min="7687" max="7687" width="5.625" customWidth="1"/>
    <col min="7688" max="7688" width="11.625" bestFit="1" customWidth="1"/>
    <col min="7689" max="7689" width="5.625" customWidth="1"/>
    <col min="7690" max="7690" width="16.875" bestFit="1" customWidth="1"/>
    <col min="7937" max="7937" width="26" bestFit="1" customWidth="1"/>
    <col min="7938" max="7938" width="19.5" bestFit="1" customWidth="1"/>
    <col min="7939" max="7939" width="68.625" bestFit="1" customWidth="1"/>
    <col min="7940" max="7940" width="8.75" bestFit="1" customWidth="1"/>
    <col min="7941" max="7942" width="10.5" bestFit="1" customWidth="1"/>
    <col min="7943" max="7943" width="5.625" customWidth="1"/>
    <col min="7944" max="7944" width="11.625" bestFit="1" customWidth="1"/>
    <col min="7945" max="7945" width="5.625" customWidth="1"/>
    <col min="7946" max="7946" width="16.875" bestFit="1" customWidth="1"/>
    <col min="8193" max="8193" width="26" bestFit="1" customWidth="1"/>
    <col min="8194" max="8194" width="19.5" bestFit="1" customWidth="1"/>
    <col min="8195" max="8195" width="68.625" bestFit="1" customWidth="1"/>
    <col min="8196" max="8196" width="8.75" bestFit="1" customWidth="1"/>
    <col min="8197" max="8198" width="10.5" bestFit="1" customWidth="1"/>
    <col min="8199" max="8199" width="5.625" customWidth="1"/>
    <col min="8200" max="8200" width="11.625" bestFit="1" customWidth="1"/>
    <col min="8201" max="8201" width="5.625" customWidth="1"/>
    <col min="8202" max="8202" width="16.875" bestFit="1" customWidth="1"/>
    <col min="8449" max="8449" width="26" bestFit="1" customWidth="1"/>
    <col min="8450" max="8450" width="19.5" bestFit="1" customWidth="1"/>
    <col min="8451" max="8451" width="68.625" bestFit="1" customWidth="1"/>
    <col min="8452" max="8452" width="8.75" bestFit="1" customWidth="1"/>
    <col min="8453" max="8454" width="10.5" bestFit="1" customWidth="1"/>
    <col min="8455" max="8455" width="5.625" customWidth="1"/>
    <col min="8456" max="8456" width="11.625" bestFit="1" customWidth="1"/>
    <col min="8457" max="8457" width="5.625" customWidth="1"/>
    <col min="8458" max="8458" width="16.875" bestFit="1" customWidth="1"/>
    <col min="8705" max="8705" width="26" bestFit="1" customWidth="1"/>
    <col min="8706" max="8706" width="19.5" bestFit="1" customWidth="1"/>
    <col min="8707" max="8707" width="68.625" bestFit="1" customWidth="1"/>
    <col min="8708" max="8708" width="8.75" bestFit="1" customWidth="1"/>
    <col min="8709" max="8710" width="10.5" bestFit="1" customWidth="1"/>
    <col min="8711" max="8711" width="5.625" customWidth="1"/>
    <col min="8712" max="8712" width="11.625" bestFit="1" customWidth="1"/>
    <col min="8713" max="8713" width="5.625" customWidth="1"/>
    <col min="8714" max="8714" width="16.875" bestFit="1" customWidth="1"/>
    <col min="8961" max="8961" width="26" bestFit="1" customWidth="1"/>
    <col min="8962" max="8962" width="19.5" bestFit="1" customWidth="1"/>
    <col min="8963" max="8963" width="68.625" bestFit="1" customWidth="1"/>
    <col min="8964" max="8964" width="8.75" bestFit="1" customWidth="1"/>
    <col min="8965" max="8966" width="10.5" bestFit="1" customWidth="1"/>
    <col min="8967" max="8967" width="5.625" customWidth="1"/>
    <col min="8968" max="8968" width="11.625" bestFit="1" customWidth="1"/>
    <col min="8969" max="8969" width="5.625" customWidth="1"/>
    <col min="8970" max="8970" width="16.875" bestFit="1" customWidth="1"/>
    <col min="9217" max="9217" width="26" bestFit="1" customWidth="1"/>
    <col min="9218" max="9218" width="19.5" bestFit="1" customWidth="1"/>
    <col min="9219" max="9219" width="68.625" bestFit="1" customWidth="1"/>
    <col min="9220" max="9220" width="8.75" bestFit="1" customWidth="1"/>
    <col min="9221" max="9222" width="10.5" bestFit="1" customWidth="1"/>
    <col min="9223" max="9223" width="5.625" customWidth="1"/>
    <col min="9224" max="9224" width="11.625" bestFit="1" customWidth="1"/>
    <col min="9225" max="9225" width="5.625" customWidth="1"/>
    <col min="9226" max="9226" width="16.875" bestFit="1" customWidth="1"/>
    <col min="9473" max="9473" width="26" bestFit="1" customWidth="1"/>
    <col min="9474" max="9474" width="19.5" bestFit="1" customWidth="1"/>
    <col min="9475" max="9475" width="68.625" bestFit="1" customWidth="1"/>
    <col min="9476" max="9476" width="8.75" bestFit="1" customWidth="1"/>
    <col min="9477" max="9478" width="10.5" bestFit="1" customWidth="1"/>
    <col min="9479" max="9479" width="5.625" customWidth="1"/>
    <col min="9480" max="9480" width="11.625" bestFit="1" customWidth="1"/>
    <col min="9481" max="9481" width="5.625" customWidth="1"/>
    <col min="9482" max="9482" width="16.875" bestFit="1" customWidth="1"/>
    <col min="9729" max="9729" width="26" bestFit="1" customWidth="1"/>
    <col min="9730" max="9730" width="19.5" bestFit="1" customWidth="1"/>
    <col min="9731" max="9731" width="68.625" bestFit="1" customWidth="1"/>
    <col min="9732" max="9732" width="8.75" bestFit="1" customWidth="1"/>
    <col min="9733" max="9734" width="10.5" bestFit="1" customWidth="1"/>
    <col min="9735" max="9735" width="5.625" customWidth="1"/>
    <col min="9736" max="9736" width="11.625" bestFit="1" customWidth="1"/>
    <col min="9737" max="9737" width="5.625" customWidth="1"/>
    <col min="9738" max="9738" width="16.875" bestFit="1" customWidth="1"/>
    <col min="9985" max="9985" width="26" bestFit="1" customWidth="1"/>
    <col min="9986" max="9986" width="19.5" bestFit="1" customWidth="1"/>
    <col min="9987" max="9987" width="68.625" bestFit="1" customWidth="1"/>
    <col min="9988" max="9988" width="8.75" bestFit="1" customWidth="1"/>
    <col min="9989" max="9990" width="10.5" bestFit="1" customWidth="1"/>
    <col min="9991" max="9991" width="5.625" customWidth="1"/>
    <col min="9992" max="9992" width="11.625" bestFit="1" customWidth="1"/>
    <col min="9993" max="9993" width="5.625" customWidth="1"/>
    <col min="9994" max="9994" width="16.875" bestFit="1" customWidth="1"/>
    <col min="10241" max="10241" width="26" bestFit="1" customWidth="1"/>
    <col min="10242" max="10242" width="19.5" bestFit="1" customWidth="1"/>
    <col min="10243" max="10243" width="68.625" bestFit="1" customWidth="1"/>
    <col min="10244" max="10244" width="8.75" bestFit="1" customWidth="1"/>
    <col min="10245" max="10246" width="10.5" bestFit="1" customWidth="1"/>
    <col min="10247" max="10247" width="5.625" customWidth="1"/>
    <col min="10248" max="10248" width="11.625" bestFit="1" customWidth="1"/>
    <col min="10249" max="10249" width="5.625" customWidth="1"/>
    <col min="10250" max="10250" width="16.875" bestFit="1" customWidth="1"/>
    <col min="10497" max="10497" width="26" bestFit="1" customWidth="1"/>
    <col min="10498" max="10498" width="19.5" bestFit="1" customWidth="1"/>
    <col min="10499" max="10499" width="68.625" bestFit="1" customWidth="1"/>
    <col min="10500" max="10500" width="8.75" bestFit="1" customWidth="1"/>
    <col min="10501" max="10502" width="10.5" bestFit="1" customWidth="1"/>
    <col min="10503" max="10503" width="5.625" customWidth="1"/>
    <col min="10504" max="10504" width="11.625" bestFit="1" customWidth="1"/>
    <col min="10505" max="10505" width="5.625" customWidth="1"/>
    <col min="10506" max="10506" width="16.875" bestFit="1" customWidth="1"/>
    <col min="10753" max="10753" width="26" bestFit="1" customWidth="1"/>
    <col min="10754" max="10754" width="19.5" bestFit="1" customWidth="1"/>
    <col min="10755" max="10755" width="68.625" bestFit="1" customWidth="1"/>
    <col min="10756" max="10756" width="8.75" bestFit="1" customWidth="1"/>
    <col min="10757" max="10758" width="10.5" bestFit="1" customWidth="1"/>
    <col min="10759" max="10759" width="5.625" customWidth="1"/>
    <col min="10760" max="10760" width="11.625" bestFit="1" customWidth="1"/>
    <col min="10761" max="10761" width="5.625" customWidth="1"/>
    <col min="10762" max="10762" width="16.875" bestFit="1" customWidth="1"/>
    <col min="11009" max="11009" width="26" bestFit="1" customWidth="1"/>
    <col min="11010" max="11010" width="19.5" bestFit="1" customWidth="1"/>
    <col min="11011" max="11011" width="68.625" bestFit="1" customWidth="1"/>
    <col min="11012" max="11012" width="8.75" bestFit="1" customWidth="1"/>
    <col min="11013" max="11014" width="10.5" bestFit="1" customWidth="1"/>
    <col min="11015" max="11015" width="5.625" customWidth="1"/>
    <col min="11016" max="11016" width="11.625" bestFit="1" customWidth="1"/>
    <col min="11017" max="11017" width="5.625" customWidth="1"/>
    <col min="11018" max="11018" width="16.875" bestFit="1" customWidth="1"/>
    <col min="11265" max="11265" width="26" bestFit="1" customWidth="1"/>
    <col min="11266" max="11266" width="19.5" bestFit="1" customWidth="1"/>
    <col min="11267" max="11267" width="68.625" bestFit="1" customWidth="1"/>
    <col min="11268" max="11268" width="8.75" bestFit="1" customWidth="1"/>
    <col min="11269" max="11270" width="10.5" bestFit="1" customWidth="1"/>
    <col min="11271" max="11271" width="5.625" customWidth="1"/>
    <col min="11272" max="11272" width="11.625" bestFit="1" customWidth="1"/>
    <col min="11273" max="11273" width="5.625" customWidth="1"/>
    <col min="11274" max="11274" width="16.875" bestFit="1" customWidth="1"/>
    <col min="11521" max="11521" width="26" bestFit="1" customWidth="1"/>
    <col min="11522" max="11522" width="19.5" bestFit="1" customWidth="1"/>
    <col min="11523" max="11523" width="68.625" bestFit="1" customWidth="1"/>
    <col min="11524" max="11524" width="8.75" bestFit="1" customWidth="1"/>
    <col min="11525" max="11526" width="10.5" bestFit="1" customWidth="1"/>
    <col min="11527" max="11527" width="5.625" customWidth="1"/>
    <col min="11528" max="11528" width="11.625" bestFit="1" customWidth="1"/>
    <col min="11529" max="11529" width="5.625" customWidth="1"/>
    <col min="11530" max="11530" width="16.875" bestFit="1" customWidth="1"/>
    <col min="11777" max="11777" width="26" bestFit="1" customWidth="1"/>
    <col min="11778" max="11778" width="19.5" bestFit="1" customWidth="1"/>
    <col min="11779" max="11779" width="68.625" bestFit="1" customWidth="1"/>
    <col min="11780" max="11780" width="8.75" bestFit="1" customWidth="1"/>
    <col min="11781" max="11782" width="10.5" bestFit="1" customWidth="1"/>
    <col min="11783" max="11783" width="5.625" customWidth="1"/>
    <col min="11784" max="11784" width="11.625" bestFit="1" customWidth="1"/>
    <col min="11785" max="11785" width="5.625" customWidth="1"/>
    <col min="11786" max="11786" width="16.875" bestFit="1" customWidth="1"/>
    <col min="12033" max="12033" width="26" bestFit="1" customWidth="1"/>
    <col min="12034" max="12034" width="19.5" bestFit="1" customWidth="1"/>
    <col min="12035" max="12035" width="68.625" bestFit="1" customWidth="1"/>
    <col min="12036" max="12036" width="8.75" bestFit="1" customWidth="1"/>
    <col min="12037" max="12038" width="10.5" bestFit="1" customWidth="1"/>
    <col min="12039" max="12039" width="5.625" customWidth="1"/>
    <col min="12040" max="12040" width="11.625" bestFit="1" customWidth="1"/>
    <col min="12041" max="12041" width="5.625" customWidth="1"/>
    <col min="12042" max="12042" width="16.875" bestFit="1" customWidth="1"/>
    <col min="12289" max="12289" width="26" bestFit="1" customWidth="1"/>
    <col min="12290" max="12290" width="19.5" bestFit="1" customWidth="1"/>
    <col min="12291" max="12291" width="68.625" bestFit="1" customWidth="1"/>
    <col min="12292" max="12292" width="8.75" bestFit="1" customWidth="1"/>
    <col min="12293" max="12294" width="10.5" bestFit="1" customWidth="1"/>
    <col min="12295" max="12295" width="5.625" customWidth="1"/>
    <col min="12296" max="12296" width="11.625" bestFit="1" customWidth="1"/>
    <col min="12297" max="12297" width="5.625" customWidth="1"/>
    <col min="12298" max="12298" width="16.875" bestFit="1" customWidth="1"/>
    <col min="12545" max="12545" width="26" bestFit="1" customWidth="1"/>
    <col min="12546" max="12546" width="19.5" bestFit="1" customWidth="1"/>
    <col min="12547" max="12547" width="68.625" bestFit="1" customWidth="1"/>
    <col min="12548" max="12548" width="8.75" bestFit="1" customWidth="1"/>
    <col min="12549" max="12550" width="10.5" bestFit="1" customWidth="1"/>
    <col min="12551" max="12551" width="5.625" customWidth="1"/>
    <col min="12552" max="12552" width="11.625" bestFit="1" customWidth="1"/>
    <col min="12553" max="12553" width="5.625" customWidth="1"/>
    <col min="12554" max="12554" width="16.875" bestFit="1" customWidth="1"/>
    <col min="12801" max="12801" width="26" bestFit="1" customWidth="1"/>
    <col min="12802" max="12802" width="19.5" bestFit="1" customWidth="1"/>
    <col min="12803" max="12803" width="68.625" bestFit="1" customWidth="1"/>
    <col min="12804" max="12804" width="8.75" bestFit="1" customWidth="1"/>
    <col min="12805" max="12806" width="10.5" bestFit="1" customWidth="1"/>
    <col min="12807" max="12807" width="5.625" customWidth="1"/>
    <col min="12808" max="12808" width="11.625" bestFit="1" customWidth="1"/>
    <col min="12809" max="12809" width="5.625" customWidth="1"/>
    <col min="12810" max="12810" width="16.875" bestFit="1" customWidth="1"/>
    <col min="13057" max="13057" width="26" bestFit="1" customWidth="1"/>
    <col min="13058" max="13058" width="19.5" bestFit="1" customWidth="1"/>
    <col min="13059" max="13059" width="68.625" bestFit="1" customWidth="1"/>
    <col min="13060" max="13060" width="8.75" bestFit="1" customWidth="1"/>
    <col min="13061" max="13062" width="10.5" bestFit="1" customWidth="1"/>
    <col min="13063" max="13063" width="5.625" customWidth="1"/>
    <col min="13064" max="13064" width="11.625" bestFit="1" customWidth="1"/>
    <col min="13065" max="13065" width="5.625" customWidth="1"/>
    <col min="13066" max="13066" width="16.875" bestFit="1" customWidth="1"/>
    <col min="13313" max="13313" width="26" bestFit="1" customWidth="1"/>
    <col min="13314" max="13314" width="19.5" bestFit="1" customWidth="1"/>
    <col min="13315" max="13315" width="68.625" bestFit="1" customWidth="1"/>
    <col min="13316" max="13316" width="8.75" bestFit="1" customWidth="1"/>
    <col min="13317" max="13318" width="10.5" bestFit="1" customWidth="1"/>
    <col min="13319" max="13319" width="5.625" customWidth="1"/>
    <col min="13320" max="13320" width="11.625" bestFit="1" customWidth="1"/>
    <col min="13321" max="13321" width="5.625" customWidth="1"/>
    <col min="13322" max="13322" width="16.875" bestFit="1" customWidth="1"/>
    <col min="13569" max="13569" width="26" bestFit="1" customWidth="1"/>
    <col min="13570" max="13570" width="19.5" bestFit="1" customWidth="1"/>
    <col min="13571" max="13571" width="68.625" bestFit="1" customWidth="1"/>
    <col min="13572" max="13572" width="8.75" bestFit="1" customWidth="1"/>
    <col min="13573" max="13574" width="10.5" bestFit="1" customWidth="1"/>
    <col min="13575" max="13575" width="5.625" customWidth="1"/>
    <col min="13576" max="13576" width="11.625" bestFit="1" customWidth="1"/>
    <col min="13577" max="13577" width="5.625" customWidth="1"/>
    <col min="13578" max="13578" width="16.875" bestFit="1" customWidth="1"/>
    <col min="13825" max="13825" width="26" bestFit="1" customWidth="1"/>
    <col min="13826" max="13826" width="19.5" bestFit="1" customWidth="1"/>
    <col min="13827" max="13827" width="68.625" bestFit="1" customWidth="1"/>
    <col min="13828" max="13828" width="8.75" bestFit="1" customWidth="1"/>
    <col min="13829" max="13830" width="10.5" bestFit="1" customWidth="1"/>
    <col min="13831" max="13831" width="5.625" customWidth="1"/>
    <col min="13832" max="13832" width="11.625" bestFit="1" customWidth="1"/>
    <col min="13833" max="13833" width="5.625" customWidth="1"/>
    <col min="13834" max="13834" width="16.875" bestFit="1" customWidth="1"/>
    <col min="14081" max="14081" width="26" bestFit="1" customWidth="1"/>
    <col min="14082" max="14082" width="19.5" bestFit="1" customWidth="1"/>
    <col min="14083" max="14083" width="68.625" bestFit="1" customWidth="1"/>
    <col min="14084" max="14084" width="8.75" bestFit="1" customWidth="1"/>
    <col min="14085" max="14086" width="10.5" bestFit="1" customWidth="1"/>
    <col min="14087" max="14087" width="5.625" customWidth="1"/>
    <col min="14088" max="14088" width="11.625" bestFit="1" customWidth="1"/>
    <col min="14089" max="14089" width="5.625" customWidth="1"/>
    <col min="14090" max="14090" width="16.875" bestFit="1" customWidth="1"/>
    <col min="14337" max="14337" width="26" bestFit="1" customWidth="1"/>
    <col min="14338" max="14338" width="19.5" bestFit="1" customWidth="1"/>
    <col min="14339" max="14339" width="68.625" bestFit="1" customWidth="1"/>
    <col min="14340" max="14340" width="8.75" bestFit="1" customWidth="1"/>
    <col min="14341" max="14342" width="10.5" bestFit="1" customWidth="1"/>
    <col min="14343" max="14343" width="5.625" customWidth="1"/>
    <col min="14344" max="14344" width="11.625" bestFit="1" customWidth="1"/>
    <col min="14345" max="14345" width="5.625" customWidth="1"/>
    <col min="14346" max="14346" width="16.875" bestFit="1" customWidth="1"/>
    <col min="14593" max="14593" width="26" bestFit="1" customWidth="1"/>
    <col min="14594" max="14594" width="19.5" bestFit="1" customWidth="1"/>
    <col min="14595" max="14595" width="68.625" bestFit="1" customWidth="1"/>
    <col min="14596" max="14596" width="8.75" bestFit="1" customWidth="1"/>
    <col min="14597" max="14598" width="10.5" bestFit="1" customWidth="1"/>
    <col min="14599" max="14599" width="5.625" customWidth="1"/>
    <col min="14600" max="14600" width="11.625" bestFit="1" customWidth="1"/>
    <col min="14601" max="14601" width="5.625" customWidth="1"/>
    <col min="14602" max="14602" width="16.875" bestFit="1" customWidth="1"/>
    <col min="14849" max="14849" width="26" bestFit="1" customWidth="1"/>
    <col min="14850" max="14850" width="19.5" bestFit="1" customWidth="1"/>
    <col min="14851" max="14851" width="68.625" bestFit="1" customWidth="1"/>
    <col min="14852" max="14852" width="8.75" bestFit="1" customWidth="1"/>
    <col min="14853" max="14854" width="10.5" bestFit="1" customWidth="1"/>
    <col min="14855" max="14855" width="5.625" customWidth="1"/>
    <col min="14856" max="14856" width="11.625" bestFit="1" customWidth="1"/>
    <col min="14857" max="14857" width="5.625" customWidth="1"/>
    <col min="14858" max="14858" width="16.875" bestFit="1" customWidth="1"/>
    <col min="15105" max="15105" width="26" bestFit="1" customWidth="1"/>
    <col min="15106" max="15106" width="19.5" bestFit="1" customWidth="1"/>
    <col min="15107" max="15107" width="68.625" bestFit="1" customWidth="1"/>
    <col min="15108" max="15108" width="8.75" bestFit="1" customWidth="1"/>
    <col min="15109" max="15110" width="10.5" bestFit="1" customWidth="1"/>
    <col min="15111" max="15111" width="5.625" customWidth="1"/>
    <col min="15112" max="15112" width="11.625" bestFit="1" customWidth="1"/>
    <col min="15113" max="15113" width="5.625" customWidth="1"/>
    <col min="15114" max="15114" width="16.875" bestFit="1" customWidth="1"/>
    <col min="15361" max="15361" width="26" bestFit="1" customWidth="1"/>
    <col min="15362" max="15362" width="19.5" bestFit="1" customWidth="1"/>
    <col min="15363" max="15363" width="68.625" bestFit="1" customWidth="1"/>
    <col min="15364" max="15364" width="8.75" bestFit="1" customWidth="1"/>
    <col min="15365" max="15366" width="10.5" bestFit="1" customWidth="1"/>
    <col min="15367" max="15367" width="5.625" customWidth="1"/>
    <col min="15368" max="15368" width="11.625" bestFit="1" customWidth="1"/>
    <col min="15369" max="15369" width="5.625" customWidth="1"/>
    <col min="15370" max="15370" width="16.875" bestFit="1" customWidth="1"/>
    <col min="15617" max="15617" width="26" bestFit="1" customWidth="1"/>
    <col min="15618" max="15618" width="19.5" bestFit="1" customWidth="1"/>
    <col min="15619" max="15619" width="68.625" bestFit="1" customWidth="1"/>
    <col min="15620" max="15620" width="8.75" bestFit="1" customWidth="1"/>
    <col min="15621" max="15622" width="10.5" bestFit="1" customWidth="1"/>
    <col min="15623" max="15623" width="5.625" customWidth="1"/>
    <col min="15624" max="15624" width="11.625" bestFit="1" customWidth="1"/>
    <col min="15625" max="15625" width="5.625" customWidth="1"/>
    <col min="15626" max="15626" width="16.875" bestFit="1" customWidth="1"/>
    <col min="15873" max="15873" width="26" bestFit="1" customWidth="1"/>
    <col min="15874" max="15874" width="19.5" bestFit="1" customWidth="1"/>
    <col min="15875" max="15875" width="68.625" bestFit="1" customWidth="1"/>
    <col min="15876" max="15876" width="8.75" bestFit="1" customWidth="1"/>
    <col min="15877" max="15878" width="10.5" bestFit="1" customWidth="1"/>
    <col min="15879" max="15879" width="5.625" customWidth="1"/>
    <col min="15880" max="15880" width="11.625" bestFit="1" customWidth="1"/>
    <col min="15881" max="15881" width="5.625" customWidth="1"/>
    <col min="15882" max="15882" width="16.875" bestFit="1" customWidth="1"/>
    <col min="16129" max="16129" width="26" bestFit="1" customWidth="1"/>
    <col min="16130" max="16130" width="19.5" bestFit="1" customWidth="1"/>
    <col min="16131" max="16131" width="68.625" bestFit="1" customWidth="1"/>
    <col min="16132" max="16132" width="8.75" bestFit="1" customWidth="1"/>
    <col min="16133" max="16134" width="10.5" bestFit="1" customWidth="1"/>
    <col min="16135" max="16135" width="5.625" customWidth="1"/>
    <col min="16136" max="16136" width="11.625" bestFit="1" customWidth="1"/>
    <col min="16137" max="16137" width="5.625" customWidth="1"/>
    <col min="16138" max="16138" width="16.875" bestFit="1" customWidth="1"/>
  </cols>
  <sheetData>
    <row r="1" spans="1:16" ht="35.1" customHeight="1">
      <c r="A1" s="7" t="s">
        <v>13</v>
      </c>
      <c r="B1" s="7" t="s">
        <v>14</v>
      </c>
      <c r="C1" s="7" t="s">
        <v>15</v>
      </c>
      <c r="D1" s="8" t="s">
        <v>16</v>
      </c>
      <c r="E1" s="7" t="s">
        <v>0</v>
      </c>
      <c r="F1" s="7" t="s">
        <v>3</v>
      </c>
      <c r="G1" s="7" t="s">
        <v>2</v>
      </c>
      <c r="H1" s="7" t="s">
        <v>1</v>
      </c>
      <c r="I1" s="7" t="s">
        <v>4</v>
      </c>
      <c r="J1" s="7" t="s">
        <v>5</v>
      </c>
      <c r="K1" s="9"/>
      <c r="L1" s="9" t="s">
        <v>7</v>
      </c>
      <c r="M1" s="9" t="s">
        <v>8</v>
      </c>
      <c r="N1" s="9" t="s">
        <v>9</v>
      </c>
      <c r="O1" s="9" t="s">
        <v>10</v>
      </c>
    </row>
    <row r="2" spans="1:16" s="15" customFormat="1" ht="24.95" customHeight="1">
      <c r="A2" s="10" t="s">
        <v>243</v>
      </c>
      <c r="B2" s="11"/>
      <c r="C2" s="11"/>
      <c r="D2" s="12"/>
      <c r="E2" s="11"/>
      <c r="F2" s="11"/>
      <c r="G2" s="11"/>
      <c r="H2" s="11"/>
      <c r="I2" s="11" t="s">
        <v>248</v>
      </c>
      <c r="J2" s="13"/>
      <c r="K2" s="14"/>
      <c r="L2" s="14" t="s">
        <v>63</v>
      </c>
      <c r="M2" s="14">
        <v>0.3</v>
      </c>
      <c r="N2" s="14">
        <v>0.3</v>
      </c>
      <c r="O2" s="14">
        <v>0.3</v>
      </c>
      <c r="P2" s="14">
        <v>14</v>
      </c>
    </row>
    <row r="3" spans="1:16" s="15" customFormat="1" ht="20.100000000000001" customHeight="1">
      <c r="A3" s="70" t="s">
        <v>34</v>
      </c>
      <c r="B3" s="71"/>
      <c r="C3" s="71"/>
      <c r="D3" s="72"/>
      <c r="E3" s="71"/>
      <c r="F3" s="71"/>
      <c r="G3" s="71"/>
      <c r="H3" s="71"/>
      <c r="I3" s="71"/>
      <c r="J3" s="73"/>
      <c r="K3" s="14"/>
      <c r="L3" s="14"/>
      <c r="M3" s="14"/>
      <c r="N3" s="14"/>
      <c r="O3" s="14"/>
      <c r="P3" s="14"/>
    </row>
    <row r="4" spans="1:16" s="16" customFormat="1" ht="18" customHeight="1">
      <c r="A4" s="56" t="s">
        <v>67</v>
      </c>
      <c r="B4" s="35" t="s">
        <v>68</v>
      </c>
      <c r="C4" s="28"/>
      <c r="D4" s="40"/>
      <c r="E4" s="41"/>
      <c r="F4" s="42"/>
      <c r="G4" s="42"/>
      <c r="H4" s="43"/>
      <c r="I4" s="34"/>
      <c r="J4" s="48"/>
    </row>
    <row r="5" spans="1:16" s="16" customFormat="1" ht="18" customHeight="1">
      <c r="A5" s="47"/>
      <c r="B5" s="53" t="s">
        <v>69</v>
      </c>
      <c r="C5" s="20" t="str">
        <f>""&amp;D5&amp;"m (천공길이) * "&amp;E5&amp;"ea (천공갯수)"</f>
        <v>1.5m (천공길이) * 2ea (천공갯수)</v>
      </c>
      <c r="D5" s="49">
        <v>1.5</v>
      </c>
      <c r="E5" s="50">
        <v>2</v>
      </c>
      <c r="F5" s="32">
        <f>TRUNC(D5*E5,2)</f>
        <v>3</v>
      </c>
      <c r="G5" s="23"/>
      <c r="H5" s="37">
        <f>F5</f>
        <v>3</v>
      </c>
      <c r="I5" s="24" t="s">
        <v>70</v>
      </c>
      <c r="J5" s="48"/>
    </row>
    <row r="6" spans="1:16" s="16" customFormat="1" ht="18" customHeight="1">
      <c r="A6" s="47"/>
      <c r="B6" s="19"/>
      <c r="C6" s="20"/>
      <c r="D6" s="25"/>
      <c r="E6" s="29"/>
      <c r="F6" s="23"/>
      <c r="G6" s="23"/>
      <c r="H6" s="27"/>
      <c r="I6" s="24"/>
      <c r="J6" s="48"/>
    </row>
    <row r="7" spans="1:16" s="16" customFormat="1" ht="18" customHeight="1">
      <c r="A7" s="47" t="s">
        <v>71</v>
      </c>
      <c r="B7" s="19"/>
      <c r="C7" s="20"/>
      <c r="D7" s="25"/>
      <c r="E7" s="29"/>
      <c r="F7" s="23"/>
      <c r="G7" s="23"/>
      <c r="H7" s="27"/>
      <c r="I7" s="24"/>
      <c r="J7" s="48"/>
    </row>
    <row r="8" spans="1:16" s="16" customFormat="1" ht="18" customHeight="1">
      <c r="A8" s="47"/>
      <c r="B8" s="53" t="s">
        <v>69</v>
      </c>
      <c r="C8" s="20" t="str">
        <f>""&amp;D8&amp;"m (천공길이) * "&amp;E8&amp;"ea (천공갯수)"</f>
        <v>1.5m (천공길이) * 2ea (천공갯수)</v>
      </c>
      <c r="D8" s="49">
        <f>D5</f>
        <v>1.5</v>
      </c>
      <c r="E8" s="50">
        <f>$E$5</f>
        <v>2</v>
      </c>
      <c r="F8" s="32">
        <f>TRUNC(D8*E8,2)</f>
        <v>3</v>
      </c>
      <c r="G8" s="23"/>
      <c r="H8" s="37">
        <f>F8</f>
        <v>3</v>
      </c>
      <c r="I8" s="24" t="s">
        <v>70</v>
      </c>
      <c r="J8" s="48"/>
    </row>
    <row r="9" spans="1:16" s="16" customFormat="1" ht="18" customHeight="1">
      <c r="A9" s="47"/>
      <c r="B9" s="19"/>
      <c r="C9" s="20"/>
      <c r="D9" s="25"/>
      <c r="E9" s="29"/>
      <c r="F9" s="23"/>
      <c r="G9" s="23"/>
      <c r="H9" s="27"/>
      <c r="I9" s="24"/>
      <c r="J9" s="48"/>
    </row>
    <row r="10" spans="1:16" s="16" customFormat="1" ht="18" customHeight="1">
      <c r="A10" s="47" t="s">
        <v>72</v>
      </c>
      <c r="B10" s="19" t="s">
        <v>73</v>
      </c>
      <c r="C10" s="20"/>
      <c r="D10" s="25"/>
      <c r="E10" s="29"/>
      <c r="F10" s="23"/>
      <c r="G10" s="23"/>
      <c r="H10" s="27"/>
      <c r="I10" s="24"/>
      <c r="J10" s="48"/>
    </row>
    <row r="11" spans="1:16" s="16" customFormat="1" ht="18" customHeight="1">
      <c r="A11" s="47"/>
      <c r="B11" s="54" t="s">
        <v>105</v>
      </c>
      <c r="C11" s="20" t="str">
        <f>"0.108m  * 0.108m * 3.14 * 0.3m * "&amp;E11&amp;"ea (천공갯수)"</f>
        <v>0.108m  * 0.108m * 3.14 * 0.3m * 2ea (천공갯수)</v>
      </c>
      <c r="D11" s="89">
        <f>0.108*0.108*3.14*0.3</f>
        <v>1.0987487999999998E-2</v>
      </c>
      <c r="E11" s="50">
        <f>E5</f>
        <v>2</v>
      </c>
      <c r="F11" s="32">
        <f>TRUNC(D11*E11,2)</f>
        <v>0.02</v>
      </c>
      <c r="G11" s="23"/>
      <c r="H11" s="27"/>
      <c r="I11" s="24"/>
      <c r="J11" s="48"/>
    </row>
    <row r="12" spans="1:16" s="16" customFormat="1" ht="18" customHeight="1">
      <c r="A12" s="47"/>
      <c r="B12" s="26" t="s">
        <v>22</v>
      </c>
      <c r="C12" s="20"/>
      <c r="D12" s="25"/>
      <c r="E12" s="29"/>
      <c r="F12" s="23">
        <f>SUM(F11:F11)</f>
        <v>0.02</v>
      </c>
      <c r="G12" s="32">
        <v>1.02</v>
      </c>
      <c r="H12" s="37">
        <f>F12*G12</f>
        <v>2.0400000000000001E-2</v>
      </c>
      <c r="I12" s="1" t="s">
        <v>29</v>
      </c>
      <c r="J12" s="48"/>
    </row>
    <row r="13" spans="1:16" s="16" customFormat="1" ht="18" customHeight="1">
      <c r="A13" s="47"/>
      <c r="B13" s="35"/>
      <c r="C13" s="20"/>
      <c r="D13" s="25"/>
      <c r="E13" s="29"/>
      <c r="F13" s="23"/>
      <c r="G13" s="23"/>
      <c r="H13" s="27"/>
      <c r="I13" s="24"/>
      <c r="J13" s="48"/>
    </row>
    <row r="14" spans="1:16" s="16" customFormat="1" ht="18" customHeight="1">
      <c r="A14" s="47" t="s">
        <v>90</v>
      </c>
      <c r="B14" s="35" t="s">
        <v>95</v>
      </c>
      <c r="C14" s="20"/>
      <c r="D14" s="25"/>
      <c r="E14" s="29"/>
      <c r="F14" s="23"/>
      <c r="G14" s="23"/>
      <c r="H14" s="27"/>
      <c r="I14" s="24"/>
      <c r="J14" s="48"/>
    </row>
    <row r="15" spans="1:16" s="16" customFormat="1" ht="18" customHeight="1">
      <c r="A15" s="47"/>
      <c r="B15" s="26" t="s">
        <v>22</v>
      </c>
      <c r="C15" s="20" t="str">
        <f>""&amp;E15&amp;"㎥ (콘크리트 정미량) "</f>
        <v xml:space="preserve">0.02㎥ (콘크리트 정미량) </v>
      </c>
      <c r="D15" s="25">
        <v>1</v>
      </c>
      <c r="E15" s="29">
        <f>F12</f>
        <v>0.02</v>
      </c>
      <c r="F15" s="32">
        <f>TRUNC(D15*E15,2)</f>
        <v>0.02</v>
      </c>
      <c r="G15" s="55">
        <v>1</v>
      </c>
      <c r="H15" s="37">
        <f>F15</f>
        <v>0.02</v>
      </c>
      <c r="I15" s="1" t="s">
        <v>29</v>
      </c>
      <c r="J15" s="48"/>
    </row>
    <row r="16" spans="1:16" s="16" customFormat="1" ht="18" customHeight="1">
      <c r="A16" s="47"/>
      <c r="B16" s="54"/>
      <c r="C16" s="20"/>
      <c r="D16" s="25"/>
      <c r="E16" s="29"/>
      <c r="F16" s="23"/>
      <c r="G16" s="23"/>
      <c r="H16" s="27"/>
      <c r="I16" s="24"/>
      <c r="J16" s="48"/>
    </row>
    <row r="17" spans="1:10" s="16" customFormat="1" ht="18" customHeight="1">
      <c r="A17" s="47" t="s">
        <v>74</v>
      </c>
      <c r="B17" s="54" t="s">
        <v>75</v>
      </c>
      <c r="C17" s="20"/>
      <c r="D17" s="25"/>
      <c r="E17" s="29"/>
      <c r="F17" s="23"/>
      <c r="G17" s="23"/>
      <c r="H17" s="27"/>
      <c r="I17" s="24"/>
      <c r="J17" s="48"/>
    </row>
    <row r="18" spans="1:10" s="16" customFormat="1" ht="18" customHeight="1">
      <c r="A18" s="47"/>
      <c r="B18" s="35" t="s">
        <v>54</v>
      </c>
      <c r="C18" s="20" t="s">
        <v>237</v>
      </c>
      <c r="D18" s="25">
        <f>4.367+2.821+1.462</f>
        <v>8.65</v>
      </c>
      <c r="E18" s="50">
        <v>2</v>
      </c>
      <c r="F18" s="32">
        <f>TRUNC(D18*E18,2)</f>
        <v>17.3</v>
      </c>
      <c r="G18" s="23"/>
      <c r="H18" s="27"/>
      <c r="I18" s="24"/>
      <c r="J18" s="48"/>
    </row>
    <row r="19" spans="1:10" s="16" customFormat="1" ht="18" customHeight="1">
      <c r="A19" s="47"/>
      <c r="B19" s="19" t="s">
        <v>39</v>
      </c>
      <c r="C19" s="20" t="str">
        <f>""&amp;D19&amp;"m (형강길이) * "&amp;E19&amp;"kg/m (단위중량) ÷ "&amp;F19&amp;" (단위변환) "</f>
        <v xml:space="preserve">17.3m (형강길이) * 44.1kg/m (단위중량) ÷ 1000 (단위변환) </v>
      </c>
      <c r="D19" s="30">
        <f>F18</f>
        <v>17.3</v>
      </c>
      <c r="E19" s="29">
        <v>44.1</v>
      </c>
      <c r="F19" s="31">
        <v>1000</v>
      </c>
      <c r="G19" s="33">
        <v>1</v>
      </c>
      <c r="H19" s="32">
        <f>TRUNC(D19*E19/F19*G19,2)</f>
        <v>0.76</v>
      </c>
      <c r="I19" s="34"/>
      <c r="J19" s="48"/>
    </row>
    <row r="20" spans="1:10" s="16" customFormat="1" ht="18" customHeight="1">
      <c r="A20" s="47"/>
      <c r="B20" s="26" t="s">
        <v>22</v>
      </c>
      <c r="C20" s="20" t="str">
        <f>""&amp;F20&amp;"ton (강판정미량) * "&amp;G20&amp;"(할증)"</f>
        <v>0.76ton (강판정미량) * 1.05(할증)</v>
      </c>
      <c r="D20" s="29"/>
      <c r="E20" s="29"/>
      <c r="F20" s="32">
        <f>H19</f>
        <v>0.76</v>
      </c>
      <c r="G20" s="33">
        <v>1.05</v>
      </c>
      <c r="H20" s="37">
        <f>TRUNC(F20*G20,2)</f>
        <v>0.79</v>
      </c>
      <c r="I20" s="24" t="s">
        <v>33</v>
      </c>
      <c r="J20" s="48"/>
    </row>
    <row r="21" spans="1:10" s="16" customFormat="1" ht="18" customHeight="1">
      <c r="A21" s="47"/>
      <c r="B21" s="54"/>
      <c r="C21" s="20"/>
      <c r="D21" s="25"/>
      <c r="E21" s="29"/>
      <c r="F21" s="23"/>
      <c r="G21" s="23"/>
      <c r="H21" s="37"/>
      <c r="I21" s="24"/>
      <c r="J21" s="48"/>
    </row>
    <row r="22" spans="1:10" s="16" customFormat="1" ht="18" customHeight="1">
      <c r="A22" s="47" t="s">
        <v>74</v>
      </c>
      <c r="B22" s="54" t="s">
        <v>76</v>
      </c>
      <c r="C22" s="20"/>
      <c r="D22" s="25"/>
      <c r="E22" s="29"/>
      <c r="F22" s="23"/>
      <c r="G22" s="23"/>
      <c r="H22" s="37"/>
      <c r="I22" s="24"/>
      <c r="J22" s="48"/>
    </row>
    <row r="23" spans="1:10" s="16" customFormat="1" ht="18" customHeight="1">
      <c r="A23" s="47"/>
      <c r="B23" s="54"/>
      <c r="C23" s="20" t="s">
        <v>238</v>
      </c>
      <c r="D23" s="25">
        <v>1</v>
      </c>
      <c r="E23" s="50">
        <f>2.783+1.283+2.872</f>
        <v>6.9379999999999997</v>
      </c>
      <c r="F23" s="32">
        <f>TRUNC(D23*E23,2)</f>
        <v>6.93</v>
      </c>
      <c r="G23" s="23"/>
      <c r="H23" s="37"/>
      <c r="I23" s="24"/>
      <c r="J23" s="48"/>
    </row>
    <row r="24" spans="1:10" s="16" customFormat="1" ht="18" customHeight="1">
      <c r="A24" s="47"/>
      <c r="B24" s="19" t="s">
        <v>39</v>
      </c>
      <c r="C24" s="20" t="str">
        <f>""&amp;D24&amp;"m (형강길이) * "&amp;E24&amp;"kg/m (단위중량) ÷ "&amp;F24&amp;" (단위변환) "</f>
        <v xml:space="preserve">6.93m (형강길이) * 21.1kg/m (단위중량) ÷ 1000 (단위변환) </v>
      </c>
      <c r="D24" s="30">
        <f>F23</f>
        <v>6.93</v>
      </c>
      <c r="E24" s="29">
        <v>21.1</v>
      </c>
      <c r="F24" s="31">
        <v>1000</v>
      </c>
      <c r="G24" s="33">
        <v>1</v>
      </c>
      <c r="H24" s="32">
        <f>TRUNC(D24*E24/F24*G24,2)</f>
        <v>0.14000000000000001</v>
      </c>
      <c r="I24" s="34"/>
      <c r="J24" s="48"/>
    </row>
    <row r="25" spans="1:10" s="16" customFormat="1" ht="18" customHeight="1">
      <c r="A25" s="47"/>
      <c r="B25" s="26" t="s">
        <v>22</v>
      </c>
      <c r="C25" s="20" t="str">
        <f>""&amp;F25&amp;"ton (강판정미량) * "&amp;G25&amp;"(할증)"</f>
        <v>0.14ton (강판정미량) * 1.05(할증)</v>
      </c>
      <c r="D25" s="29"/>
      <c r="E25" s="29"/>
      <c r="F25" s="32">
        <f>H24</f>
        <v>0.14000000000000001</v>
      </c>
      <c r="G25" s="33">
        <v>1.05</v>
      </c>
      <c r="H25" s="37">
        <f>TRUNC(F25*G25,2)</f>
        <v>0.14000000000000001</v>
      </c>
      <c r="I25" s="24" t="s">
        <v>33</v>
      </c>
      <c r="J25" s="48"/>
    </row>
    <row r="26" spans="1:10" s="16" customFormat="1" ht="18" customHeight="1">
      <c r="A26" s="47"/>
      <c r="B26" s="54"/>
      <c r="C26" s="20"/>
      <c r="D26" s="25"/>
      <c r="E26" s="29"/>
      <c r="F26" s="23"/>
      <c r="G26" s="23"/>
      <c r="H26" s="37"/>
      <c r="I26" s="24"/>
      <c r="J26" s="48"/>
    </row>
    <row r="27" spans="1:10" s="16" customFormat="1" ht="18" customHeight="1">
      <c r="A27" s="47" t="s">
        <v>77</v>
      </c>
      <c r="B27" s="35" t="s">
        <v>78</v>
      </c>
      <c r="C27" s="20"/>
      <c r="D27" s="25"/>
      <c r="E27" s="29"/>
      <c r="F27" s="23"/>
      <c r="G27" s="23"/>
      <c r="H27" s="37"/>
      <c r="I27" s="24"/>
      <c r="J27" s="48"/>
    </row>
    <row r="28" spans="1:10" s="16" customFormat="1" ht="18" customHeight="1">
      <c r="A28" s="51" t="str">
        <f>A17</f>
        <v>H형강</v>
      </c>
      <c r="B28" s="35" t="str">
        <f>B17</f>
        <v>244×175×7×11</v>
      </c>
      <c r="C28" s="20" t="str">
        <f>""&amp;E28&amp;"ton (H형강 정미량) "</f>
        <v xml:space="preserve">0.76ton (H형강 정미량) </v>
      </c>
      <c r="D28" s="25">
        <v>1</v>
      </c>
      <c r="E28" s="29">
        <f>F20</f>
        <v>0.76</v>
      </c>
      <c r="F28" s="32">
        <f>TRUNC(D28*E28,2)</f>
        <v>0.76</v>
      </c>
      <c r="G28" s="23"/>
      <c r="H28" s="37"/>
      <c r="I28" s="24"/>
      <c r="J28" s="48"/>
    </row>
    <row r="29" spans="1:10" s="16" customFormat="1" ht="18" customHeight="1">
      <c r="A29" s="51" t="str">
        <f>A22</f>
        <v>H형강</v>
      </c>
      <c r="B29" s="35" t="str">
        <f>B22</f>
        <v>148×100×6×9</v>
      </c>
      <c r="C29" s="20" t="str">
        <f>""&amp;E29&amp;"ton (H형강 정미량) "</f>
        <v xml:space="preserve">0.14ton (H형강 정미량) </v>
      </c>
      <c r="D29" s="25">
        <v>1</v>
      </c>
      <c r="E29" s="29">
        <f>F25</f>
        <v>0.14000000000000001</v>
      </c>
      <c r="F29" s="32">
        <f>TRUNC(D29*E29,2)</f>
        <v>0.14000000000000001</v>
      </c>
      <c r="G29" s="23"/>
      <c r="H29" s="37"/>
      <c r="I29" s="24"/>
      <c r="J29" s="48"/>
    </row>
    <row r="30" spans="1:10" s="16" customFormat="1" ht="18" customHeight="1">
      <c r="A30" s="47"/>
      <c r="B30" s="26" t="s">
        <v>22</v>
      </c>
      <c r="C30" s="20"/>
      <c r="D30" s="25"/>
      <c r="E30" s="29"/>
      <c r="F30" s="23">
        <f>SUM(F28:F29)</f>
        <v>0.9</v>
      </c>
      <c r="G30" s="33">
        <v>1</v>
      </c>
      <c r="H30" s="37">
        <f>TRUNC(F30*G30,2)</f>
        <v>0.9</v>
      </c>
      <c r="I30" s="24" t="s">
        <v>33</v>
      </c>
      <c r="J30" s="48"/>
    </row>
    <row r="31" spans="1:10" s="16" customFormat="1" ht="18" customHeight="1">
      <c r="A31" s="47"/>
      <c r="B31" s="35"/>
      <c r="C31" s="20"/>
      <c r="D31" s="25"/>
      <c r="E31" s="29"/>
      <c r="F31" s="23"/>
      <c r="G31" s="23"/>
      <c r="H31" s="37"/>
      <c r="I31" s="24"/>
      <c r="J31" s="48"/>
    </row>
    <row r="32" spans="1:10" s="16" customFormat="1" ht="18" customHeight="1">
      <c r="A32" s="47" t="s">
        <v>100</v>
      </c>
      <c r="B32" s="35" t="s">
        <v>99</v>
      </c>
      <c r="C32" s="20"/>
      <c r="D32" s="30"/>
      <c r="E32" s="29"/>
      <c r="F32" s="23"/>
      <c r="G32" s="31"/>
      <c r="H32" s="27"/>
      <c r="I32" s="24"/>
      <c r="J32" s="48"/>
    </row>
    <row r="33" spans="1:11" s="16" customFormat="1" ht="18" customHeight="1">
      <c r="A33" s="47"/>
      <c r="B33" s="26" t="s">
        <v>22</v>
      </c>
      <c r="C33" s="20" t="str">
        <f>""&amp;D33&amp;"m  * "&amp;E33&amp;"ea "</f>
        <v xml:space="preserve">3m  * 2ea </v>
      </c>
      <c r="D33" s="30">
        <v>3</v>
      </c>
      <c r="E33" s="52">
        <f>E5</f>
        <v>2</v>
      </c>
      <c r="F33" s="32">
        <f>TRUNC(D33*E33,2)</f>
        <v>6</v>
      </c>
      <c r="G33" s="33">
        <v>1.05</v>
      </c>
      <c r="H33" s="37">
        <f>TRUNC(F33*G33,2)</f>
        <v>6.3</v>
      </c>
      <c r="I33" s="34" t="s">
        <v>49</v>
      </c>
      <c r="J33" s="48"/>
    </row>
    <row r="34" spans="1:11" s="16" customFormat="1" ht="18" customHeight="1">
      <c r="A34" s="47"/>
      <c r="B34" s="35" t="s">
        <v>39</v>
      </c>
      <c r="C34" s="20" t="str">
        <f>""&amp;D34&amp;"m (말뚝길이) * "&amp;E34&amp;"kg/m (단위중량) ÷ "&amp;F34&amp;" (단위변환) "</f>
        <v xml:space="preserve">6m (말뚝길이) * 76.6kg/m (단위중량) ÷ 459.6 (단위변환) </v>
      </c>
      <c r="D34" s="30">
        <f>F33</f>
        <v>6</v>
      </c>
      <c r="E34" s="50">
        <v>76.599999999999994</v>
      </c>
      <c r="F34" s="32">
        <f>TRUNC(D34*E34,2)</f>
        <v>459.6</v>
      </c>
      <c r="G34" s="23"/>
      <c r="H34" s="27"/>
      <c r="I34" s="24"/>
      <c r="J34" s="48"/>
    </row>
    <row r="35" spans="1:11" s="16" customFormat="1" ht="18" customHeight="1">
      <c r="A35" s="47"/>
      <c r="B35" s="26"/>
      <c r="C35" s="20" t="str">
        <f>""&amp;D35&amp;"kg (말뚝무게)  ÷ "&amp;E35&amp;" (단위변환) "</f>
        <v xml:space="preserve">459.6kg (말뚝무게)  ÷ 1000 (단위변환) </v>
      </c>
      <c r="D35" s="98">
        <f>F34</f>
        <v>459.6</v>
      </c>
      <c r="E35" s="90">
        <v>1000</v>
      </c>
      <c r="F35" s="33">
        <f>TRUNC(D35/E35,2)</f>
        <v>0.45</v>
      </c>
      <c r="G35" s="33"/>
      <c r="H35" s="37"/>
      <c r="I35" s="34"/>
      <c r="J35" s="48"/>
    </row>
    <row r="36" spans="1:11" s="16" customFormat="1" ht="18" customHeight="1">
      <c r="A36" s="47"/>
      <c r="B36" s="35"/>
      <c r="C36" s="20"/>
      <c r="D36" s="25"/>
      <c r="E36" s="29"/>
      <c r="F36" s="23"/>
      <c r="G36" s="23"/>
      <c r="H36" s="27"/>
      <c r="I36" s="24"/>
      <c r="J36" s="48"/>
    </row>
    <row r="37" spans="1:11" s="16" customFormat="1" ht="18" customHeight="1">
      <c r="A37" s="47" t="s">
        <v>114</v>
      </c>
      <c r="B37" s="35" t="s">
        <v>82</v>
      </c>
      <c r="C37" s="20"/>
      <c r="D37" s="25"/>
      <c r="E37" s="29"/>
      <c r="F37" s="23"/>
      <c r="G37" s="23"/>
      <c r="H37" s="27"/>
      <c r="I37" s="24"/>
      <c r="J37" s="48"/>
    </row>
    <row r="38" spans="1:11" s="16" customFormat="1" ht="18" customHeight="1">
      <c r="A38" s="51" t="s">
        <v>81</v>
      </c>
      <c r="B38" s="35" t="s">
        <v>245</v>
      </c>
      <c r="C38" s="20" t="str">
        <f>"0.3m  * 0.3m * "&amp;E38&amp;"ea (철판갯수) = "&amp;F38&amp;"㎡"</f>
        <v>0.3m  * 0.3m * 2ea (철판갯수) = 0.18㎡</v>
      </c>
      <c r="D38" s="25">
        <f>0.3*0.3</f>
        <v>0.09</v>
      </c>
      <c r="E38" s="30">
        <f>E33</f>
        <v>2</v>
      </c>
      <c r="F38" s="32">
        <f>TRUNC(D38*E38,2)</f>
        <v>0.18</v>
      </c>
      <c r="G38" s="23"/>
      <c r="H38" s="27"/>
      <c r="I38" s="24"/>
      <c r="J38" s="48"/>
    </row>
    <row r="39" spans="1:11" s="16" customFormat="1" ht="18" customHeight="1">
      <c r="A39" s="51"/>
      <c r="B39" s="19" t="s">
        <v>39</v>
      </c>
      <c r="C39" s="20" t="str">
        <f>""&amp;D39&amp;"㎡ (강판넓이) * "&amp;E39&amp;"kg/m (단위중량) ÷ "&amp;F39&amp;" (단위변환) "</f>
        <v xml:space="preserve">0.18㎡ (강판넓이) * 62.8kg/m (단위중량) ÷ 1000 (단위변환) </v>
      </c>
      <c r="D39" s="29">
        <f>F38</f>
        <v>0.18</v>
      </c>
      <c r="E39" s="50">
        <f>7.85*8</f>
        <v>62.8</v>
      </c>
      <c r="F39" s="31">
        <v>1000</v>
      </c>
      <c r="G39" s="23">
        <v>1</v>
      </c>
      <c r="H39" s="23">
        <f>TRUNC(D39*E39/F39*G39,3)</f>
        <v>1.0999999999999999E-2</v>
      </c>
      <c r="I39" s="62"/>
      <c r="J39" s="48"/>
    </row>
    <row r="40" spans="1:11" s="16" customFormat="1" ht="18" customHeight="1">
      <c r="A40" s="51"/>
      <c r="B40" s="26" t="s">
        <v>22</v>
      </c>
      <c r="C40" s="20" t="str">
        <f>""&amp;F40&amp;"ton (강판정미량) * "&amp;G40&amp;"(할증)"</f>
        <v>0.011ton (강판정미량) * 1.1(할증)</v>
      </c>
      <c r="D40" s="29"/>
      <c r="E40" s="29"/>
      <c r="F40" s="32">
        <f>H39</f>
        <v>1.0999999999999999E-2</v>
      </c>
      <c r="G40" s="23">
        <v>1.1000000000000001</v>
      </c>
      <c r="H40" s="27">
        <f>F40*G40</f>
        <v>1.21E-2</v>
      </c>
      <c r="I40" s="24" t="s">
        <v>33</v>
      </c>
      <c r="J40" s="48"/>
    </row>
    <row r="41" spans="1:11" s="16" customFormat="1" ht="18" customHeight="1">
      <c r="A41" s="47"/>
      <c r="B41" s="35"/>
      <c r="C41" s="20"/>
      <c r="D41" s="25"/>
      <c r="E41" s="29"/>
      <c r="F41" s="23"/>
      <c r="G41" s="23"/>
      <c r="H41" s="27"/>
      <c r="I41" s="24"/>
      <c r="J41" s="48"/>
    </row>
    <row r="42" spans="1:11" s="16" customFormat="1" ht="18" customHeight="1">
      <c r="A42" s="47" t="s">
        <v>37</v>
      </c>
      <c r="B42" s="35" t="s">
        <v>38</v>
      </c>
      <c r="C42" s="20"/>
      <c r="D42" s="25"/>
      <c r="E42" s="29"/>
      <c r="F42" s="23"/>
      <c r="G42" s="55"/>
      <c r="H42" s="27"/>
      <c r="I42" s="24"/>
      <c r="J42" s="48"/>
    </row>
    <row r="43" spans="1:11" s="16" customFormat="1" ht="18" customHeight="1">
      <c r="A43" s="51" t="str">
        <f>A37</f>
        <v>열연강판 D</v>
      </c>
      <c r="B43" s="35" t="str">
        <f>B37</f>
        <v>7.0 ＜T≤ 8.0</v>
      </c>
      <c r="C43" s="20" t="str">
        <f>""&amp;E43&amp;" (철판 정미량) "</f>
        <v xml:space="preserve">0.011 (철판 정미량) </v>
      </c>
      <c r="D43" s="25">
        <v>1</v>
      </c>
      <c r="E43" s="29">
        <f>F40</f>
        <v>1.0999999999999999E-2</v>
      </c>
      <c r="F43" s="33">
        <f>TRUNC(D43*E43,2)</f>
        <v>0.01</v>
      </c>
      <c r="G43" s="55"/>
      <c r="H43" s="27"/>
      <c r="I43" s="24"/>
      <c r="J43" s="48"/>
    </row>
    <row r="44" spans="1:11" s="16" customFormat="1" ht="18" customHeight="1">
      <c r="A44" s="56"/>
      <c r="B44" s="26" t="s">
        <v>22</v>
      </c>
      <c r="C44" s="28"/>
      <c r="D44" s="40"/>
      <c r="E44" s="41"/>
      <c r="F44" s="42">
        <f>SUM(F43:F43)</f>
        <v>0.01</v>
      </c>
      <c r="G44" s="61">
        <v>1</v>
      </c>
      <c r="H44" s="43">
        <f>F44*G44</f>
        <v>0.01</v>
      </c>
      <c r="I44" s="34" t="s">
        <v>33</v>
      </c>
      <c r="J44" s="48"/>
    </row>
    <row r="45" spans="1:11" s="16" customFormat="1" ht="18" customHeight="1">
      <c r="A45" s="56"/>
      <c r="B45" s="36"/>
      <c r="C45" s="28"/>
      <c r="D45" s="40"/>
      <c r="E45" s="41"/>
      <c r="F45" s="42"/>
      <c r="G45" s="42"/>
      <c r="H45" s="43"/>
      <c r="I45" s="34"/>
      <c r="J45" s="48"/>
    </row>
    <row r="46" spans="1:11" s="16" customFormat="1" ht="18" customHeight="1">
      <c r="A46" s="18" t="s">
        <v>31</v>
      </c>
      <c r="B46" s="19" t="s">
        <v>26</v>
      </c>
      <c r="C46" s="20"/>
      <c r="D46" s="63"/>
      <c r="E46" s="29"/>
      <c r="F46" s="23"/>
      <c r="G46" s="23"/>
      <c r="H46" s="27"/>
      <c r="I46" s="24"/>
      <c r="J46" s="44"/>
    </row>
    <row r="47" spans="1:11" s="16" customFormat="1" ht="18" customHeight="1">
      <c r="A47" s="38" t="str">
        <f>A17</f>
        <v>H형강</v>
      </c>
      <c r="B47" s="19" t="str">
        <f>B17</f>
        <v>244×175×7×11</v>
      </c>
      <c r="C47" s="20" t="str">
        <f>"(0.244*2)+(0.175*4) * "&amp;E47&amp;"m"</f>
        <v>(0.244*2)+(0.175*4) * 17.3m</v>
      </c>
      <c r="D47" s="63">
        <f>(0.244*2)+(0.175*4)</f>
        <v>1.1879999999999999</v>
      </c>
      <c r="E47" s="30">
        <f>D19</f>
        <v>17.3</v>
      </c>
      <c r="F47" s="33">
        <f t="shared" ref="F47:F50" si="0">TRUNC(D47*E47,2)</f>
        <v>20.55</v>
      </c>
      <c r="G47" s="23"/>
      <c r="H47" s="27"/>
      <c r="I47" s="24"/>
      <c r="J47" s="44"/>
    </row>
    <row r="48" spans="1:11" s="16" customFormat="1" ht="18" customHeight="1">
      <c r="A48" s="38" t="str">
        <f>A22</f>
        <v>H형강</v>
      </c>
      <c r="B48" s="19" t="str">
        <f>B22</f>
        <v>148×100×6×9</v>
      </c>
      <c r="C48" s="20" t="str">
        <f>"(0.15*2)+(0.1*4) * "&amp;E48&amp;"m"</f>
        <v>(0.15*2)+(0.1*4) * 6.93m</v>
      </c>
      <c r="D48" s="63">
        <f>(0.15*2)+(0.1*4)</f>
        <v>0.7</v>
      </c>
      <c r="E48" s="30">
        <f>D24</f>
        <v>6.93</v>
      </c>
      <c r="F48" s="33">
        <f t="shared" si="0"/>
        <v>4.8499999999999996</v>
      </c>
      <c r="G48" s="23"/>
      <c r="H48" s="27"/>
      <c r="I48" s="24"/>
      <c r="J48" s="44"/>
      <c r="K48" s="14" t="s">
        <v>91</v>
      </c>
    </row>
    <row r="49" spans="1:16" s="16" customFormat="1" ht="18" customHeight="1">
      <c r="A49" s="38" t="str">
        <f>A32</f>
        <v>구조용강관</v>
      </c>
      <c r="B49" s="19" t="str">
        <f>B32</f>
        <v>Ø216.5 * 4.5T</v>
      </c>
      <c r="C49" s="20" t="str">
        <f>""&amp;D49&amp;"m(원주)  * "&amp;E49&amp;"m(강관길이) "</f>
        <v xml:space="preserve">0.68m(원주)  * 6m(강관길이) </v>
      </c>
      <c r="D49" s="63">
        <v>0.68</v>
      </c>
      <c r="E49" s="30">
        <f>D34</f>
        <v>6</v>
      </c>
      <c r="F49" s="33">
        <f t="shared" si="0"/>
        <v>4.08</v>
      </c>
      <c r="G49" s="23"/>
      <c r="H49" s="27"/>
      <c r="I49" s="24"/>
      <c r="J49" s="44"/>
      <c r="K49" s="49">
        <f>$D$5</f>
        <v>1.5</v>
      </c>
    </row>
    <row r="50" spans="1:16" s="16" customFormat="1" ht="18" customHeight="1">
      <c r="A50" s="38" t="str">
        <f>A37</f>
        <v>열연강판 D</v>
      </c>
      <c r="B50" s="19" t="str">
        <f>B37</f>
        <v>7.0 ＜T≤ 8.0</v>
      </c>
      <c r="C50" s="20" t="str">
        <f>""&amp;D50&amp;"㎡  * "&amp;E50&amp;"면 "</f>
        <v xml:space="preserve">0.18㎡  * 2면 </v>
      </c>
      <c r="D50" s="63">
        <f>D39</f>
        <v>0.18</v>
      </c>
      <c r="E50" s="50">
        <v>2</v>
      </c>
      <c r="F50" s="33">
        <f t="shared" si="0"/>
        <v>0.36</v>
      </c>
      <c r="G50" s="23"/>
      <c r="H50" s="27"/>
      <c r="I50" s="24"/>
      <c r="J50" s="44"/>
    </row>
    <row r="51" spans="1:16" s="16" customFormat="1" ht="18" customHeight="1">
      <c r="A51" s="39"/>
      <c r="B51" s="26" t="s">
        <v>22</v>
      </c>
      <c r="C51" s="20"/>
      <c r="D51" s="25"/>
      <c r="E51" s="25"/>
      <c r="F51" s="23">
        <f>SUM(F47:F50)</f>
        <v>29.839999999999996</v>
      </c>
      <c r="G51" s="23"/>
      <c r="H51" s="27">
        <f>F51</f>
        <v>29.839999999999996</v>
      </c>
      <c r="I51" s="24" t="s">
        <v>6</v>
      </c>
      <c r="J51" s="44"/>
    </row>
    <row r="52" spans="1:16" s="16" customFormat="1" ht="18" customHeight="1">
      <c r="A52" s="47"/>
      <c r="B52" s="26"/>
      <c r="C52" s="20"/>
      <c r="D52" s="25"/>
      <c r="E52" s="29"/>
      <c r="F52" s="23"/>
      <c r="G52" s="32"/>
      <c r="H52" s="37"/>
      <c r="I52" s="24"/>
      <c r="J52" s="48"/>
    </row>
    <row r="53" spans="1:16" s="16" customFormat="1" ht="18" customHeight="1">
      <c r="A53" s="47" t="s">
        <v>87</v>
      </c>
      <c r="B53" s="26"/>
      <c r="C53" s="20"/>
      <c r="D53" s="25"/>
      <c r="E53" s="29"/>
      <c r="F53" s="23"/>
      <c r="G53" s="32"/>
      <c r="H53" s="37"/>
      <c r="I53" s="24"/>
      <c r="J53" s="48"/>
    </row>
    <row r="54" spans="1:16" s="16" customFormat="1" ht="18" customHeight="1">
      <c r="A54" s="51" t="str">
        <f>A17</f>
        <v>H형강</v>
      </c>
      <c r="B54" s="19" t="str">
        <f>B17</f>
        <v>244×175×7×11</v>
      </c>
      <c r="C54" s="20" t="str">
        <f>""&amp;E54&amp;"ton(형강무게) "</f>
        <v xml:space="preserve">0.79ton(형강무게) </v>
      </c>
      <c r="D54" s="25">
        <v>1</v>
      </c>
      <c r="E54" s="30">
        <f>H20</f>
        <v>0.79</v>
      </c>
      <c r="F54" s="33">
        <f t="shared" ref="F54:F56" si="1">TRUNC(D54*E54,2)</f>
        <v>0.79</v>
      </c>
      <c r="G54" s="32"/>
      <c r="H54" s="37"/>
      <c r="I54" s="24"/>
      <c r="J54" s="48"/>
    </row>
    <row r="55" spans="1:16" s="16" customFormat="1" ht="18" customHeight="1">
      <c r="A55" s="51" t="str">
        <f>A22</f>
        <v>H형강</v>
      </c>
      <c r="B55" s="19" t="str">
        <f>B22</f>
        <v>148×100×6×9</v>
      </c>
      <c r="C55" s="20" t="str">
        <f>""&amp;E55&amp;"ton(형강무게) "</f>
        <v xml:space="preserve">0.14ton(형강무게) </v>
      </c>
      <c r="D55" s="25">
        <v>1</v>
      </c>
      <c r="E55" s="30">
        <f>H25</f>
        <v>0.14000000000000001</v>
      </c>
      <c r="F55" s="33">
        <f t="shared" si="1"/>
        <v>0.14000000000000001</v>
      </c>
      <c r="G55" s="32"/>
      <c r="H55" s="37"/>
      <c r="I55" s="24"/>
      <c r="J55" s="48"/>
    </row>
    <row r="56" spans="1:16" s="16" customFormat="1" ht="18" customHeight="1">
      <c r="A56" s="51" t="str">
        <f>A32</f>
        <v>구조용강관</v>
      </c>
      <c r="B56" s="19" t="str">
        <f>B32</f>
        <v>Ø216.5 * 4.5T</v>
      </c>
      <c r="C56" s="20" t="str">
        <f>""&amp;D56&amp;"ton(말뚝정미량) * "&amp;E56&amp;" (할증) "</f>
        <v xml:space="preserve">0.45ton(말뚝정미량) * 1.1 (할증) </v>
      </c>
      <c r="D56" s="30">
        <f>F35</f>
        <v>0.45</v>
      </c>
      <c r="E56" s="50">
        <v>1.1000000000000001</v>
      </c>
      <c r="F56" s="33">
        <f t="shared" si="1"/>
        <v>0.49</v>
      </c>
      <c r="G56" s="32"/>
      <c r="H56" s="37"/>
      <c r="I56" s="24"/>
      <c r="J56" s="48"/>
    </row>
    <row r="57" spans="1:16" s="16" customFormat="1" ht="18" customHeight="1">
      <c r="A57" s="51"/>
      <c r="B57" s="26" t="s">
        <v>22</v>
      </c>
      <c r="C57" s="20"/>
      <c r="D57" s="25"/>
      <c r="E57" s="29"/>
      <c r="F57" s="32">
        <f>SUM(F54:F56)</f>
        <v>1.42</v>
      </c>
      <c r="G57" s="61">
        <v>1</v>
      </c>
      <c r="H57" s="43">
        <f>F57*G57</f>
        <v>1.42</v>
      </c>
      <c r="I57" s="34" t="s">
        <v>33</v>
      </c>
      <c r="J57" s="48"/>
    </row>
    <row r="58" spans="1:16" s="16" customFormat="1" ht="18" customHeight="1">
      <c r="A58" s="51"/>
      <c r="B58" s="19"/>
      <c r="C58" s="20"/>
      <c r="D58" s="25"/>
      <c r="E58" s="29"/>
      <c r="F58" s="23"/>
      <c r="G58" s="32"/>
      <c r="H58" s="37"/>
      <c r="I58" s="24"/>
      <c r="J58" s="48"/>
    </row>
    <row r="59" spans="1:16" s="79" customFormat="1" ht="20.100000000000001" customHeight="1">
      <c r="A59" s="74" t="s">
        <v>41</v>
      </c>
      <c r="B59" s="75"/>
      <c r="C59" s="75"/>
      <c r="D59" s="76"/>
      <c r="E59" s="75"/>
      <c r="F59" s="75"/>
      <c r="G59" s="75"/>
      <c r="H59" s="75"/>
      <c r="I59" s="75"/>
      <c r="J59" s="77"/>
      <c r="K59" s="78"/>
      <c r="L59" s="78"/>
      <c r="M59" s="78"/>
      <c r="N59" s="78"/>
      <c r="O59" s="78"/>
      <c r="P59" s="78"/>
    </row>
    <row r="60" spans="1:16" s="16" customFormat="1" ht="18" customHeight="1">
      <c r="A60" s="56" t="s">
        <v>18</v>
      </c>
      <c r="B60" s="35" t="s">
        <v>58</v>
      </c>
      <c r="C60" s="28"/>
      <c r="D60" s="40"/>
      <c r="E60" s="41"/>
      <c r="F60" s="42"/>
      <c r="G60" s="42"/>
      <c r="H60" s="43"/>
      <c r="I60" s="34"/>
      <c r="J60" s="48"/>
    </row>
    <row r="61" spans="1:16" s="16" customFormat="1" ht="18" customHeight="1">
      <c r="A61" s="56"/>
      <c r="B61" s="97" t="s">
        <v>36</v>
      </c>
      <c r="C61" s="20" t="s">
        <v>246</v>
      </c>
      <c r="D61" s="40">
        <v>1</v>
      </c>
      <c r="E61" s="64">
        <f>4.37+3.988+3.568+3.148+2.728+2.308+1.888+1.462+2.946</f>
        <v>26.405999999999999</v>
      </c>
      <c r="F61" s="32">
        <f>TRUNC(D61*E61,2)</f>
        <v>26.4</v>
      </c>
      <c r="G61" s="42"/>
      <c r="H61" s="43"/>
      <c r="I61" s="34"/>
      <c r="J61" s="48"/>
    </row>
    <row r="62" spans="1:16" s="16" customFormat="1" ht="18" customHeight="1">
      <c r="A62" s="47"/>
      <c r="B62" s="26" t="s">
        <v>22</v>
      </c>
      <c r="C62" s="20"/>
      <c r="D62" s="25"/>
      <c r="E62" s="50"/>
      <c r="F62" s="32">
        <f>SUM(F61:F61)</f>
        <v>26.4</v>
      </c>
      <c r="G62" s="32">
        <v>1.05</v>
      </c>
      <c r="H62" s="37">
        <f>TRUNC(F62*G62,2)</f>
        <v>27.72</v>
      </c>
      <c r="I62" s="24" t="s">
        <v>49</v>
      </c>
      <c r="J62" s="48"/>
    </row>
    <row r="63" spans="1:16" s="16" customFormat="1" ht="18" customHeight="1">
      <c r="A63" s="47"/>
      <c r="B63" s="36"/>
      <c r="C63" s="20"/>
      <c r="D63" s="25"/>
      <c r="E63" s="50"/>
      <c r="F63" s="23"/>
      <c r="G63" s="23"/>
      <c r="H63" s="27"/>
      <c r="I63" s="24"/>
      <c r="J63" s="48"/>
    </row>
    <row r="64" spans="1:16" s="16" customFormat="1" ht="18" customHeight="1">
      <c r="A64" s="47" t="s">
        <v>18</v>
      </c>
      <c r="B64" s="19" t="s">
        <v>88</v>
      </c>
      <c r="C64" s="20"/>
      <c r="D64" s="25"/>
      <c r="E64" s="50"/>
      <c r="F64" s="23"/>
      <c r="G64" s="23"/>
      <c r="H64" s="27"/>
      <c r="I64" s="24"/>
      <c r="J64" s="48"/>
    </row>
    <row r="65" spans="1:16" s="16" customFormat="1" ht="18" customHeight="1">
      <c r="A65" s="47"/>
      <c r="B65" s="35" t="s">
        <v>89</v>
      </c>
      <c r="C65" s="20" t="str">
        <f>""&amp;D65&amp;"m  * "&amp;E65&amp;"ea "</f>
        <v xml:space="preserve">8.923m  * 1ea </v>
      </c>
      <c r="D65" s="50">
        <v>8.923</v>
      </c>
      <c r="E65" s="50">
        <v>1</v>
      </c>
      <c r="F65" s="32">
        <f>TRUNC(D65*E65,2)</f>
        <v>8.92</v>
      </c>
      <c r="G65" s="32">
        <v>1.05</v>
      </c>
      <c r="H65" s="27">
        <f>F65*G65</f>
        <v>9.3659999999999997</v>
      </c>
      <c r="I65" s="24" t="s">
        <v>49</v>
      </c>
      <c r="J65" s="48"/>
    </row>
    <row r="66" spans="1:16" s="15" customFormat="1" ht="24.95" customHeight="1">
      <c r="A66" s="91"/>
      <c r="B66" s="92"/>
      <c r="C66" s="92"/>
      <c r="D66" s="93"/>
      <c r="E66" s="92"/>
      <c r="F66" s="92"/>
      <c r="G66" s="92"/>
      <c r="H66" s="92"/>
      <c r="I66" s="92"/>
      <c r="J66" s="94"/>
      <c r="K66" s="14"/>
      <c r="L66" s="14"/>
      <c r="M66" s="14"/>
      <c r="N66" s="14"/>
      <c r="O66" s="14"/>
      <c r="P66" s="14"/>
    </row>
    <row r="67" spans="1:16" s="16" customFormat="1" ht="18" customHeight="1">
      <c r="A67" s="39" t="s">
        <v>20</v>
      </c>
      <c r="B67" s="19" t="s">
        <v>30</v>
      </c>
      <c r="C67" s="20"/>
      <c r="D67" s="21"/>
      <c r="E67" s="21"/>
      <c r="F67" s="27"/>
      <c r="G67" s="23"/>
      <c r="H67" s="27"/>
      <c r="I67" s="24"/>
      <c r="J67" s="44"/>
    </row>
    <row r="68" spans="1:16" s="16" customFormat="1" ht="18" customHeight="1">
      <c r="A68" s="38" t="str">
        <f>A60</f>
        <v>아연도 각관</v>
      </c>
      <c r="B68" s="19" t="str">
        <f>B60</f>
        <v>50 * 50 * 2.3T</v>
      </c>
      <c r="C68" s="20" t="str">
        <f>""&amp;D68&amp;"kg(각관단위중량) * "&amp;E68&amp;"m(각관총길이)"</f>
        <v>3.34kg(각관단위중량) * 26.4m(각관총길이)</v>
      </c>
      <c r="D68" s="25">
        <v>3.34</v>
      </c>
      <c r="E68" s="30">
        <f>F62</f>
        <v>26.4</v>
      </c>
      <c r="F68" s="23">
        <f>D68*E68</f>
        <v>88.175999999999988</v>
      </c>
      <c r="G68" s="23"/>
      <c r="H68" s="27"/>
      <c r="I68" s="24"/>
      <c r="J68" s="44"/>
    </row>
    <row r="69" spans="1:16" s="16" customFormat="1" ht="18" customHeight="1">
      <c r="A69" s="38" t="str">
        <f>A64</f>
        <v>아연도 각관</v>
      </c>
      <c r="B69" s="19" t="str">
        <f>B64</f>
        <v>40 * 20 * 2.3T</v>
      </c>
      <c r="C69" s="20" t="str">
        <f>""&amp;D69&amp;"kg(각관단위중량) * "&amp;E69&amp;"m(각관총길이)"</f>
        <v>1.89kg(각관단위중량) * 8.92m(각관총길이)</v>
      </c>
      <c r="D69" s="25">
        <v>1.89</v>
      </c>
      <c r="E69" s="30">
        <f>F65</f>
        <v>8.92</v>
      </c>
      <c r="F69" s="23">
        <f>D69*E69</f>
        <v>16.858799999999999</v>
      </c>
      <c r="G69" s="23"/>
      <c r="H69" s="27"/>
      <c r="I69" s="24"/>
      <c r="J69" s="44"/>
    </row>
    <row r="70" spans="1:16" s="16" customFormat="1" ht="18" customHeight="1">
      <c r="A70" s="38"/>
      <c r="B70" s="26" t="s">
        <v>17</v>
      </c>
      <c r="C70" s="20" t="str">
        <f>""&amp;E70&amp;"kg / "&amp;D70&amp;""</f>
        <v>105.034kg / 1000</v>
      </c>
      <c r="D70" s="25">
        <v>1000</v>
      </c>
      <c r="E70" s="29">
        <f>TRUNC(F69+F68,3)</f>
        <v>105.03400000000001</v>
      </c>
      <c r="F70" s="23">
        <f>E70/D70</f>
        <v>0.105034</v>
      </c>
      <c r="G70" s="23"/>
      <c r="H70" s="27">
        <f>F70</f>
        <v>0.105034</v>
      </c>
      <c r="I70" s="24" t="s">
        <v>19</v>
      </c>
      <c r="J70" s="44"/>
    </row>
    <row r="71" spans="1:16" s="16" customFormat="1" ht="18" customHeight="1">
      <c r="A71" s="65"/>
      <c r="B71" s="35"/>
      <c r="C71" s="28"/>
      <c r="D71" s="40"/>
      <c r="E71" s="41"/>
      <c r="F71" s="42"/>
      <c r="G71" s="42"/>
      <c r="H71" s="43"/>
      <c r="I71" s="34"/>
      <c r="J71" s="44"/>
    </row>
    <row r="72" spans="1:16" s="16" customFormat="1" ht="18" customHeight="1">
      <c r="A72" s="66" t="s">
        <v>42</v>
      </c>
      <c r="B72" s="54" t="s">
        <v>103</v>
      </c>
      <c r="C72" s="45"/>
      <c r="D72" s="45"/>
      <c r="E72" s="45"/>
      <c r="F72" s="45"/>
      <c r="G72" s="45"/>
      <c r="H72" s="45"/>
      <c r="I72" s="45"/>
      <c r="J72" s="46"/>
    </row>
    <row r="73" spans="1:16" s="16" customFormat="1" ht="18" customHeight="1">
      <c r="A73" s="67"/>
      <c r="B73" s="54" t="s">
        <v>32</v>
      </c>
      <c r="C73" s="20" t="str">
        <f>""&amp;E73&amp;"㎡ (데크면적) "</f>
        <v xml:space="preserve">8.88㎡ (데크면적) </v>
      </c>
      <c r="D73" s="45">
        <v>1</v>
      </c>
      <c r="E73" s="45">
        <v>8.8800000000000008</v>
      </c>
      <c r="F73" s="32">
        <f>TRUNC(D73*E73,2)</f>
        <v>8.8800000000000008</v>
      </c>
      <c r="G73" s="45"/>
      <c r="H73" s="45"/>
      <c r="I73" s="45"/>
      <c r="J73" s="46"/>
    </row>
    <row r="74" spans="1:16" s="16" customFormat="1" ht="18" customHeight="1">
      <c r="A74" s="56"/>
      <c r="B74" s="26" t="s">
        <v>22</v>
      </c>
      <c r="C74" s="28"/>
      <c r="D74" s="40"/>
      <c r="E74" s="41"/>
      <c r="F74" s="33">
        <f>SUM(F73:F73)</f>
        <v>8.8800000000000008</v>
      </c>
      <c r="G74" s="61">
        <v>1.1000000000000001</v>
      </c>
      <c r="H74" s="81">
        <f>F74*G74</f>
        <v>9.7680000000000025</v>
      </c>
      <c r="I74" s="24" t="s">
        <v>6</v>
      </c>
      <c r="J74" s="48"/>
      <c r="K74" s="87">
        <f>F73+[1]수변데크B!F113+[1]전망데크!F112</f>
        <v>339.25</v>
      </c>
    </row>
    <row r="75" spans="1:16" s="16" customFormat="1" ht="18" customHeight="1">
      <c r="A75" s="67"/>
      <c r="B75" s="45"/>
      <c r="C75" s="45"/>
      <c r="D75" s="45"/>
      <c r="E75" s="45"/>
      <c r="F75" s="42"/>
      <c r="G75" s="45"/>
      <c r="H75" s="45"/>
      <c r="I75" s="45"/>
      <c r="J75" s="46"/>
    </row>
    <row r="76" spans="1:16" s="16" customFormat="1" ht="18" customHeight="1">
      <c r="A76" s="47" t="s">
        <v>115</v>
      </c>
      <c r="B76" s="35" t="s">
        <v>108</v>
      </c>
      <c r="C76" s="20"/>
      <c r="D76" s="25"/>
      <c r="E76" s="29"/>
      <c r="F76" s="23"/>
      <c r="G76" s="23"/>
      <c r="H76" s="37"/>
      <c r="I76" s="24"/>
      <c r="J76" s="48"/>
    </row>
    <row r="77" spans="1:16" s="16" customFormat="1" ht="18" customHeight="1">
      <c r="A77" s="51" t="s">
        <v>27</v>
      </c>
      <c r="B77" s="54" t="s">
        <v>109</v>
      </c>
      <c r="C77" s="20" t="str">
        <f>""&amp;D77&amp;"m(측면마감길이) * "&amp;E77&amp;"m(마감높이)"</f>
        <v>8.92m(측면마감길이) * 0.294m(마감높이)</v>
      </c>
      <c r="D77" s="33">
        <f>F65</f>
        <v>8.92</v>
      </c>
      <c r="E77" s="45">
        <v>0.29399999999999998</v>
      </c>
      <c r="F77" s="32">
        <f>TRUNC(D77*E77,2)</f>
        <v>2.62</v>
      </c>
      <c r="G77" s="32"/>
      <c r="H77" s="37"/>
      <c r="I77" s="24"/>
      <c r="J77" s="48"/>
    </row>
    <row r="78" spans="1:16" s="16" customFormat="1" ht="18" customHeight="1">
      <c r="A78" s="47"/>
      <c r="B78" s="19" t="s">
        <v>39</v>
      </c>
      <c r="C78" s="20" t="str">
        <f>""&amp;D78&amp;"㎡ (강판넓이) * "&amp;E78&amp;"kg/m (단위중량) ÷ "&amp;F78&amp;" (단위변환) "</f>
        <v xml:space="preserve">2.62㎡ (강판넓이) * 15.7kg/m (단위중량) ÷ 1000 (단위변환) </v>
      </c>
      <c r="D78" s="29">
        <f>F77</f>
        <v>2.62</v>
      </c>
      <c r="E78" s="29">
        <f>7.85*2</f>
        <v>15.7</v>
      </c>
      <c r="F78" s="31">
        <v>1000</v>
      </c>
      <c r="G78" s="32">
        <v>1</v>
      </c>
      <c r="H78" s="23">
        <f>TRUNC(D78*E78/F78*G78,2)</f>
        <v>0.04</v>
      </c>
      <c r="I78" s="62"/>
      <c r="J78" s="48"/>
    </row>
    <row r="79" spans="1:16" s="16" customFormat="1" ht="18" customHeight="1">
      <c r="A79" s="47"/>
      <c r="B79" s="26" t="s">
        <v>22</v>
      </c>
      <c r="C79" s="20" t="str">
        <f>""&amp;F79&amp;"ton (강판정미량) * "&amp;G79&amp;"(할증)"</f>
        <v>0.04ton (강판정미량) * 1.1(할증)</v>
      </c>
      <c r="D79" s="29"/>
      <c r="E79" s="29"/>
      <c r="F79" s="32">
        <f>H78</f>
        <v>0.04</v>
      </c>
      <c r="G79" s="32">
        <v>1.1000000000000001</v>
      </c>
      <c r="H79" s="27">
        <f>F79*G79</f>
        <v>4.4000000000000004E-2</v>
      </c>
      <c r="I79" s="24" t="s">
        <v>33</v>
      </c>
      <c r="J79" s="48"/>
    </row>
    <row r="80" spans="1:16" s="16" customFormat="1" ht="18" customHeight="1">
      <c r="A80" s="67"/>
      <c r="B80" s="45"/>
      <c r="C80" s="45"/>
      <c r="D80" s="45"/>
      <c r="E80" s="45"/>
      <c r="F80" s="42"/>
      <c r="G80" s="45"/>
      <c r="H80" s="45"/>
      <c r="I80" s="45"/>
      <c r="J80" s="46"/>
    </row>
    <row r="81" spans="1:11" s="16" customFormat="1" ht="18" customHeight="1">
      <c r="A81" s="47" t="s">
        <v>37</v>
      </c>
      <c r="B81" s="35" t="s">
        <v>38</v>
      </c>
      <c r="C81" s="20"/>
      <c r="D81" s="25"/>
      <c r="E81" s="29"/>
      <c r="F81" s="23"/>
      <c r="G81" s="55"/>
      <c r="H81" s="27"/>
      <c r="I81" s="24"/>
      <c r="J81" s="48"/>
    </row>
    <row r="82" spans="1:11" s="16" customFormat="1" ht="18" customHeight="1">
      <c r="A82" s="51" t="str">
        <f>A77</f>
        <v>측면마감</v>
      </c>
      <c r="B82" s="35" t="str">
        <f>B77</f>
        <v>2T</v>
      </c>
      <c r="C82" s="20" t="str">
        <f>""&amp;E82&amp;" (철판 정미량) "</f>
        <v xml:space="preserve">0.04 (철판 정미량) </v>
      </c>
      <c r="D82" s="25">
        <v>1</v>
      </c>
      <c r="E82" s="29">
        <f>F79</f>
        <v>0.04</v>
      </c>
      <c r="F82" s="33">
        <f>TRUNC(D82*E82,2)</f>
        <v>0.04</v>
      </c>
      <c r="G82" s="55"/>
      <c r="H82" s="27"/>
      <c r="I82" s="24"/>
      <c r="J82" s="48"/>
    </row>
    <row r="83" spans="1:11" s="16" customFormat="1" ht="18" customHeight="1">
      <c r="A83" s="56"/>
      <c r="B83" s="26" t="s">
        <v>22</v>
      </c>
      <c r="C83" s="28"/>
      <c r="D83" s="40"/>
      <c r="E83" s="41"/>
      <c r="F83" s="33">
        <f>SUM(F82:F82)</f>
        <v>0.04</v>
      </c>
      <c r="G83" s="61">
        <v>1</v>
      </c>
      <c r="H83" s="43">
        <f>F83*G83</f>
        <v>0.04</v>
      </c>
      <c r="I83" s="34" t="s">
        <v>33</v>
      </c>
      <c r="J83" s="48"/>
    </row>
    <row r="84" spans="1:11" s="16" customFormat="1" ht="18" customHeight="1">
      <c r="A84" s="56"/>
      <c r="B84" s="36"/>
      <c r="C84" s="28"/>
      <c r="D84" s="40"/>
      <c r="E84" s="41"/>
      <c r="F84" s="42"/>
      <c r="G84" s="42"/>
      <c r="H84" s="43"/>
      <c r="I84" s="34"/>
      <c r="J84" s="48"/>
    </row>
    <row r="85" spans="1:11" s="16" customFormat="1" ht="18" customHeight="1">
      <c r="A85" s="18" t="s">
        <v>31</v>
      </c>
      <c r="B85" s="19" t="s">
        <v>26</v>
      </c>
      <c r="C85" s="20"/>
      <c r="D85" s="63"/>
      <c r="E85" s="29"/>
      <c r="F85" s="23"/>
      <c r="G85" s="23"/>
      <c r="H85" s="27"/>
      <c r="I85" s="24"/>
      <c r="J85" s="44"/>
    </row>
    <row r="86" spans="1:11" s="16" customFormat="1" ht="18" customHeight="1">
      <c r="A86" s="38" t="str">
        <f>A82</f>
        <v>측면마감</v>
      </c>
      <c r="B86" s="19" t="str">
        <f>B77</f>
        <v>2T</v>
      </c>
      <c r="C86" s="20" t="str">
        <f>""&amp;D86&amp;"㎡  * "&amp;E86&amp;"면 "</f>
        <v xml:space="preserve">2.62㎡  * 2면 </v>
      </c>
      <c r="D86" s="63">
        <f>F77</f>
        <v>2.62</v>
      </c>
      <c r="E86" s="30">
        <v>2</v>
      </c>
      <c r="F86" s="33">
        <f t="shared" ref="F86" si="2">TRUNC(D86*E86,2)</f>
        <v>5.24</v>
      </c>
      <c r="G86" s="23"/>
      <c r="H86" s="27"/>
      <c r="I86" s="24"/>
      <c r="J86" s="44"/>
      <c r="K86" s="14" t="s">
        <v>91</v>
      </c>
    </row>
    <row r="87" spans="1:11" s="16" customFormat="1" ht="18" customHeight="1">
      <c r="A87" s="39"/>
      <c r="B87" s="26" t="s">
        <v>22</v>
      </c>
      <c r="C87" s="20"/>
      <c r="D87" s="25"/>
      <c r="E87" s="25"/>
      <c r="F87" s="23">
        <f>SUM(F86:F86)</f>
        <v>5.24</v>
      </c>
      <c r="G87" s="23"/>
      <c r="H87" s="27">
        <f>F87</f>
        <v>5.24</v>
      </c>
      <c r="I87" s="24" t="s">
        <v>6</v>
      </c>
      <c r="J87" s="44"/>
    </row>
    <row r="88" spans="1:11" s="16" customFormat="1" ht="18" customHeight="1">
      <c r="A88" s="39"/>
      <c r="B88" s="26"/>
      <c r="C88" s="20"/>
      <c r="D88" s="25"/>
      <c r="E88" s="25"/>
      <c r="F88" s="23"/>
      <c r="G88" s="23"/>
      <c r="H88" s="27"/>
      <c r="I88" s="24"/>
      <c r="J88" s="44"/>
    </row>
    <row r="89" spans="1:11" s="16" customFormat="1" ht="18" customHeight="1">
      <c r="A89" s="57" t="s">
        <v>23</v>
      </c>
      <c r="B89" s="35" t="s">
        <v>26</v>
      </c>
      <c r="C89" s="28"/>
      <c r="D89" s="40"/>
      <c r="E89" s="40"/>
      <c r="F89" s="42"/>
      <c r="G89" s="42"/>
      <c r="H89" s="43"/>
      <c r="I89" s="34"/>
      <c r="J89" s="44"/>
    </row>
    <row r="90" spans="1:11" s="16" customFormat="1" ht="18" customHeight="1">
      <c r="A90" s="39"/>
      <c r="B90" s="19" t="str">
        <f>B72</f>
        <v>100 * 21T</v>
      </c>
      <c r="C90" s="20" t="str">
        <f>""&amp;D90&amp;"면 * "&amp;E90&amp;"㎡"</f>
        <v>2면 * 8.88㎡</v>
      </c>
      <c r="D90" s="63">
        <v>2</v>
      </c>
      <c r="E90" s="30">
        <f>F74</f>
        <v>8.8800000000000008</v>
      </c>
      <c r="F90" s="32">
        <f>D90*E90</f>
        <v>17.760000000000002</v>
      </c>
      <c r="G90" s="23"/>
      <c r="H90" s="37"/>
      <c r="I90" s="24"/>
      <c r="J90" s="44"/>
    </row>
    <row r="91" spans="1:11" s="16" customFormat="1" ht="18" customHeight="1">
      <c r="A91" s="39"/>
      <c r="B91" s="26" t="s">
        <v>22</v>
      </c>
      <c r="C91" s="20"/>
      <c r="D91" s="25"/>
      <c r="E91" s="25"/>
      <c r="F91" s="32">
        <f>F90</f>
        <v>17.760000000000002</v>
      </c>
      <c r="G91" s="23"/>
      <c r="H91" s="37">
        <f>F91:F91</f>
        <v>17.760000000000002</v>
      </c>
      <c r="I91" s="24" t="s">
        <v>6</v>
      </c>
      <c r="J91" s="44"/>
    </row>
    <row r="92" spans="1:11" s="16" customFormat="1" ht="18" customHeight="1">
      <c r="A92" s="39"/>
      <c r="B92" s="26"/>
      <c r="C92" s="20"/>
      <c r="D92" s="25"/>
      <c r="E92" s="25"/>
      <c r="F92" s="23"/>
      <c r="G92" s="23"/>
      <c r="H92" s="37"/>
      <c r="I92" s="24"/>
      <c r="J92" s="44"/>
    </row>
    <row r="93" spans="1:11" s="16" customFormat="1" ht="18" customHeight="1">
      <c r="A93" s="39" t="s">
        <v>24</v>
      </c>
      <c r="B93" s="26"/>
      <c r="C93" s="20"/>
      <c r="D93" s="25"/>
      <c r="E93" s="25"/>
      <c r="F93" s="23"/>
      <c r="G93" s="23"/>
      <c r="H93" s="37"/>
      <c r="I93" s="24"/>
      <c r="J93" s="44"/>
    </row>
    <row r="94" spans="1:11" s="16" customFormat="1" ht="18" customHeight="1">
      <c r="A94" s="39"/>
      <c r="B94" s="19" t="s">
        <v>25</v>
      </c>
      <c r="C94" s="20" t="str">
        <f>""&amp;E94&amp;"㎡"</f>
        <v>8.88㎡</v>
      </c>
      <c r="D94" s="25"/>
      <c r="E94" s="29">
        <f>F74</f>
        <v>8.8800000000000008</v>
      </c>
      <c r="F94" s="23">
        <f>E94</f>
        <v>8.8800000000000008</v>
      </c>
      <c r="G94" s="23"/>
      <c r="H94" s="37"/>
      <c r="I94" s="24"/>
      <c r="J94" s="44"/>
    </row>
    <row r="95" spans="1:11" s="16" customFormat="1" ht="18" customHeight="1">
      <c r="A95" s="39"/>
      <c r="B95" s="26" t="s">
        <v>22</v>
      </c>
      <c r="C95" s="20"/>
      <c r="D95" s="25"/>
      <c r="E95" s="25"/>
      <c r="F95" s="23">
        <f>E94</f>
        <v>8.8800000000000008</v>
      </c>
      <c r="G95" s="23"/>
      <c r="H95" s="37">
        <f>F95</f>
        <v>8.8800000000000008</v>
      </c>
      <c r="I95" s="24" t="s">
        <v>6</v>
      </c>
      <c r="J95" s="44"/>
    </row>
    <row r="96" spans="1:11" s="16" customFormat="1" ht="18" customHeight="1">
      <c r="A96" s="39"/>
      <c r="B96" s="26"/>
      <c r="C96" s="20"/>
      <c r="D96" s="25"/>
      <c r="E96" s="25"/>
      <c r="F96" s="23"/>
      <c r="G96" s="23"/>
      <c r="H96" s="27"/>
      <c r="I96" s="24"/>
      <c r="J96" s="44"/>
    </row>
    <row r="97" spans="1:10" s="16" customFormat="1" ht="18" customHeight="1">
      <c r="A97" s="39" t="s">
        <v>43</v>
      </c>
      <c r="B97" s="19" t="s">
        <v>111</v>
      </c>
      <c r="C97" s="20"/>
      <c r="D97" s="25"/>
      <c r="E97" s="25"/>
      <c r="F97" s="31"/>
      <c r="G97" s="23"/>
      <c r="H97" s="27"/>
      <c r="I97" s="24"/>
      <c r="J97" s="44"/>
    </row>
    <row r="98" spans="1:10" s="16" customFormat="1" ht="18" customHeight="1">
      <c r="A98" s="39"/>
      <c r="B98" s="26"/>
      <c r="C98" s="20" t="str">
        <f>""&amp;D98&amp;"㎡ * "&amp;E98&amp;"개 (면적당 사용되는 클립갯수)"</f>
        <v>8.88㎡ * 15개 (면적당 사용되는 클립갯수)</v>
      </c>
      <c r="D98" s="29">
        <f>F73</f>
        <v>8.8800000000000008</v>
      </c>
      <c r="E98" s="25">
        <v>15</v>
      </c>
      <c r="F98" s="31">
        <f>ROUNDUP(D98*E98,0)</f>
        <v>134</v>
      </c>
      <c r="G98" s="32">
        <v>1.05</v>
      </c>
      <c r="H98" s="22">
        <f>ROUNDUP(F98*G98,0)</f>
        <v>141</v>
      </c>
      <c r="I98" s="24" t="s">
        <v>40</v>
      </c>
      <c r="J98" s="44"/>
    </row>
    <row r="99" spans="1:10" s="16" customFormat="1" ht="18" customHeight="1">
      <c r="A99" s="39"/>
      <c r="B99" s="26"/>
      <c r="C99" s="20"/>
      <c r="D99" s="29"/>
      <c r="E99" s="25"/>
      <c r="F99" s="31"/>
      <c r="G99" s="23"/>
      <c r="H99" s="22"/>
      <c r="I99" s="24"/>
      <c r="J99" s="44"/>
    </row>
    <row r="100" spans="1:10" s="16" customFormat="1" ht="18" customHeight="1">
      <c r="A100" s="99" t="s">
        <v>44</v>
      </c>
      <c r="B100" s="88" t="s">
        <v>45</v>
      </c>
      <c r="C100" s="20"/>
      <c r="D100" s="52"/>
      <c r="E100" s="25"/>
      <c r="F100" s="23"/>
      <c r="G100" s="23"/>
      <c r="H100" s="27"/>
      <c r="I100" s="24"/>
      <c r="J100" s="44"/>
    </row>
    <row r="101" spans="1:10" s="16" customFormat="1" ht="18" customHeight="1">
      <c r="A101" s="39"/>
      <c r="B101" s="19" t="s">
        <v>48</v>
      </c>
      <c r="C101" s="20" t="str">
        <f>""&amp;D101&amp;"개(클립갯수) * "&amp;E101&amp;"개 (나사갯수)"</f>
        <v>134개(클립갯수) * 2개 (나사갯수)</v>
      </c>
      <c r="D101" s="52">
        <f>F98</f>
        <v>134</v>
      </c>
      <c r="E101" s="52">
        <v>2</v>
      </c>
      <c r="F101" s="31">
        <f>ROUNDUP(D101*E101,0)</f>
        <v>268</v>
      </c>
      <c r="G101" s="32">
        <v>1.05</v>
      </c>
      <c r="H101" s="22">
        <f>ROUNDUP(F101*G101,0)</f>
        <v>282</v>
      </c>
      <c r="I101" s="24" t="s">
        <v>40</v>
      </c>
      <c r="J101" s="44"/>
    </row>
    <row r="102" spans="1:10" s="16" customFormat="1" ht="18" customHeight="1">
      <c r="A102" s="39"/>
      <c r="B102" s="19"/>
      <c r="C102" s="20"/>
      <c r="D102" s="29"/>
      <c r="E102" s="25"/>
      <c r="F102" s="31"/>
      <c r="G102" s="31"/>
      <c r="H102" s="22"/>
      <c r="I102" s="24"/>
      <c r="J102" s="44"/>
    </row>
    <row r="103" spans="1:10" s="16" customFormat="1" ht="18" customHeight="1">
      <c r="A103" s="39" t="s">
        <v>46</v>
      </c>
      <c r="B103" s="19" t="s">
        <v>110</v>
      </c>
      <c r="C103" s="20"/>
      <c r="D103" s="29"/>
      <c r="E103" s="25"/>
      <c r="F103" s="31"/>
      <c r="G103" s="31"/>
      <c r="H103" s="22"/>
      <c r="I103" s="24"/>
      <c r="J103" s="44"/>
    </row>
    <row r="104" spans="1:10" s="16" customFormat="1" ht="18" customHeight="1">
      <c r="A104" s="39"/>
      <c r="B104" s="19" t="s">
        <v>93</v>
      </c>
      <c r="C104" s="20" t="str">
        <f>""&amp;D104&amp;"m(마감길이) * "&amp;E104&amp;"개 (나사갯수)"</f>
        <v>8.92m(마감길이) * 18개 (나사갯수)</v>
      </c>
      <c r="D104" s="50">
        <f>D77</f>
        <v>8.92</v>
      </c>
      <c r="E104" s="50">
        <v>18</v>
      </c>
      <c r="F104" s="23">
        <f>TRUNC(D104*E104,2)</f>
        <v>160.56</v>
      </c>
      <c r="G104" s="32">
        <v>1.05</v>
      </c>
      <c r="H104" s="22">
        <f>ROUNDUP(F104*G104,0)</f>
        <v>169</v>
      </c>
      <c r="I104" s="24" t="s">
        <v>40</v>
      </c>
      <c r="J104" s="44"/>
    </row>
    <row r="105" spans="1:10" s="16" customFormat="1" ht="18" customHeight="1">
      <c r="A105" s="39"/>
      <c r="B105" s="19"/>
      <c r="C105" s="68"/>
      <c r="D105" s="25"/>
      <c r="E105" s="25"/>
      <c r="F105" s="31"/>
      <c r="G105" s="32"/>
      <c r="H105" s="22"/>
      <c r="I105" s="24"/>
      <c r="J105" s="44"/>
    </row>
    <row r="106" spans="1:10" s="16" customFormat="1" ht="18" customHeight="1">
      <c r="A106" s="39"/>
      <c r="B106" s="19"/>
      <c r="C106" s="68"/>
      <c r="D106" s="25"/>
      <c r="E106" s="25"/>
      <c r="F106" s="23"/>
      <c r="G106" s="23"/>
      <c r="H106" s="27"/>
      <c r="I106" s="24"/>
      <c r="J106" s="44"/>
    </row>
    <row r="107" spans="1:10" s="16" customFormat="1" ht="18" customHeight="1">
      <c r="A107" s="47" t="s">
        <v>104</v>
      </c>
      <c r="B107" s="19" t="s">
        <v>47</v>
      </c>
      <c r="C107" s="20" t="str">
        <f>""&amp;E107&amp;"경간 (도면참조) "</f>
        <v xml:space="preserve">7경간 (도면참조) </v>
      </c>
      <c r="D107" s="25">
        <v>1</v>
      </c>
      <c r="E107" s="25">
        <v>7</v>
      </c>
      <c r="F107" s="31">
        <f>D107*E107</f>
        <v>7</v>
      </c>
      <c r="G107" s="55">
        <v>1</v>
      </c>
      <c r="H107" s="22">
        <f>F107*G107</f>
        <v>7</v>
      </c>
      <c r="I107" s="24" t="s">
        <v>28</v>
      </c>
      <c r="J107" s="44"/>
    </row>
    <row r="108" spans="1:10" s="16" customFormat="1" ht="18" customHeight="1">
      <c r="A108" s="47"/>
      <c r="B108" s="19"/>
      <c r="C108" s="24"/>
      <c r="D108" s="25"/>
      <c r="E108" s="25"/>
      <c r="F108" s="23"/>
      <c r="G108" s="32"/>
      <c r="H108" s="27"/>
      <c r="I108" s="24"/>
      <c r="J108" s="69"/>
    </row>
    <row r="109" spans="1:10" s="16" customFormat="1" ht="18" customHeight="1">
      <c r="A109" s="47" t="s">
        <v>113</v>
      </c>
      <c r="B109" s="19"/>
      <c r="C109" s="20" t="str">
        <f>""&amp;E109&amp;"EA -3경간 하나 설치 "</f>
        <v xml:space="preserve">3EA -3경간 하나 설치 </v>
      </c>
      <c r="D109" s="25">
        <v>1</v>
      </c>
      <c r="E109" s="25">
        <f>ROUNDUP(E107/3,0)</f>
        <v>3</v>
      </c>
      <c r="F109" s="31">
        <f>D109*E109</f>
        <v>3</v>
      </c>
      <c r="G109" s="55">
        <v>1</v>
      </c>
      <c r="H109" s="22">
        <f>F109*G109</f>
        <v>3</v>
      </c>
      <c r="I109" s="24" t="s">
        <v>40</v>
      </c>
      <c r="J109" s="48"/>
    </row>
    <row r="110" spans="1:10" ht="18" customHeight="1">
      <c r="H110" s="96">
        <f>H107+[1]수변데크B!H135+[1]데크계단A!H71+[1]데크로드A!H63+[1]데크로드B!H64+[1]캔틸레버A!H129+[1]캔틸레버B!H128+[1]목교!H173+[1]슬로프A!H66</f>
        <v>442</v>
      </c>
    </row>
    <row r="111" spans="1:10" ht="18" customHeight="1"/>
    <row r="112" spans="1:10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</sheetData>
  <phoneticPr fontId="16" type="noConversion"/>
  <printOptions horizontalCentered="1"/>
  <pageMargins left="0.39370078740157483" right="0.39370078740157483" top="0.39370078740157483" bottom="0.39370078740157483" header="0.31496062992125984" footer="0.3937007874015748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10</vt:i4>
      </vt:variant>
    </vt:vector>
  </HeadingPairs>
  <TitlesOfParts>
    <vt:vector size="19" baseType="lpstr">
      <vt:lpstr>중량계산</vt:lpstr>
      <vt:lpstr>강관추가자제</vt:lpstr>
      <vt:lpstr>집계표</vt:lpstr>
      <vt:lpstr>A-type</vt:lpstr>
      <vt:lpstr> B-type</vt:lpstr>
      <vt:lpstr>계단데크A</vt:lpstr>
      <vt:lpstr>전망데크</vt:lpstr>
      <vt:lpstr>비가림시설</vt:lpstr>
      <vt:lpstr>쉼터(기존)</vt:lpstr>
      <vt:lpstr>' B-type'!Print_Area</vt:lpstr>
      <vt:lpstr>'A-type'!Print_Area</vt:lpstr>
      <vt:lpstr>강관추가자제!Print_Area</vt:lpstr>
      <vt:lpstr>계단데크A!Print_Area</vt:lpstr>
      <vt:lpstr>비가림시설!Print_Area</vt:lpstr>
      <vt:lpstr>'쉼터(기존)'!Print_Area</vt:lpstr>
      <vt:lpstr>전망데크!Print_Area</vt:lpstr>
      <vt:lpstr>중량계산!Print_Area</vt:lpstr>
      <vt:lpstr>집계표!Print_Area</vt:lpstr>
      <vt:lpstr>집계표!Print_Titles</vt:lpstr>
    </vt:vector>
  </TitlesOfParts>
  <Company>NEX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Digital NEX</dc:creator>
  <cp:lastModifiedBy>OK</cp:lastModifiedBy>
  <cp:lastPrinted>2025-06-26T01:07:38Z</cp:lastPrinted>
  <dcterms:created xsi:type="dcterms:W3CDTF">2012-03-29T07:38:29Z</dcterms:created>
  <dcterms:modified xsi:type="dcterms:W3CDTF">2026-05-12T06:48:15Z</dcterms:modified>
</cp:coreProperties>
</file>